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L132" i="3"/>
  <c r="L131" s="1"/>
  <c r="M132"/>
  <c r="M131" s="1"/>
  <c r="N132"/>
  <c r="N131" s="1"/>
  <c r="O132"/>
  <c r="O131" s="1"/>
  <c r="K132"/>
  <c r="K131" s="1"/>
  <c r="N39"/>
  <c r="O39"/>
  <c r="L70"/>
  <c r="M70"/>
  <c r="N70"/>
  <c r="O70"/>
  <c r="L37"/>
  <c r="M37"/>
  <c r="N37"/>
  <c r="O37"/>
  <c r="K37"/>
  <c r="L87"/>
  <c r="M87"/>
  <c r="N87"/>
  <c r="O87"/>
  <c r="K87"/>
  <c r="L77"/>
  <c r="M77"/>
  <c r="N77"/>
  <c r="O77"/>
  <c r="K77"/>
  <c r="L56"/>
  <c r="M56"/>
  <c r="N56"/>
  <c r="O56"/>
  <c r="K56"/>
  <c r="L111"/>
  <c r="M111"/>
  <c r="N111"/>
  <c r="O111"/>
  <c r="K111"/>
  <c r="L105"/>
  <c r="L104"/>
  <c r="L103" s="1"/>
  <c r="M105"/>
  <c r="M104" s="1"/>
  <c r="M103" s="1"/>
  <c r="N105"/>
  <c r="N104"/>
  <c r="N103" s="1"/>
  <c r="O105"/>
  <c r="K105"/>
  <c r="K81"/>
  <c r="M86"/>
  <c r="O86"/>
  <c r="K86"/>
  <c r="L81"/>
  <c r="M81"/>
  <c r="N81"/>
  <c r="O81"/>
  <c r="K70"/>
  <c r="L62"/>
  <c r="L61"/>
  <c r="M62"/>
  <c r="M61" s="1"/>
  <c r="N62"/>
  <c r="N61" s="1"/>
  <c r="O62"/>
  <c r="O61" s="1"/>
  <c r="K62"/>
  <c r="N40"/>
  <c r="O40"/>
  <c r="K40"/>
  <c r="L141"/>
  <c r="L140" s="1"/>
  <c r="M141"/>
  <c r="M140" s="1"/>
  <c r="N141"/>
  <c r="N140" s="1"/>
  <c r="O141"/>
  <c r="O140" s="1"/>
  <c r="K141"/>
  <c r="K140" s="1"/>
  <c r="L129"/>
  <c r="M129"/>
  <c r="N129"/>
  <c r="O129"/>
  <c r="K129"/>
  <c r="K104"/>
  <c r="K103"/>
  <c r="O104"/>
  <c r="O103"/>
  <c r="L150"/>
  <c r="L149" s="1"/>
  <c r="M150"/>
  <c r="M149" s="1"/>
  <c r="N150"/>
  <c r="N149" s="1"/>
  <c r="O150"/>
  <c r="O149" s="1"/>
  <c r="K150"/>
  <c r="L27"/>
  <c r="M27"/>
  <c r="N27"/>
  <c r="O27"/>
  <c r="K27"/>
  <c r="L86"/>
  <c r="N86"/>
  <c r="L59"/>
  <c r="L58" s="1"/>
  <c r="M59"/>
  <c r="M58" s="1"/>
  <c r="N59"/>
  <c r="N58" s="1"/>
  <c r="O59"/>
  <c r="O58" s="1"/>
  <c r="K59"/>
  <c r="K58" s="1"/>
  <c r="L147"/>
  <c r="M147"/>
  <c r="N147"/>
  <c r="O147"/>
  <c r="K147"/>
  <c r="L145"/>
  <c r="M145"/>
  <c r="M144" s="1"/>
  <c r="N145"/>
  <c r="O145"/>
  <c r="K145"/>
  <c r="L135"/>
  <c r="L134"/>
  <c r="M135"/>
  <c r="M134"/>
  <c r="N135"/>
  <c r="N134"/>
  <c r="O135"/>
  <c r="O134"/>
  <c r="K135"/>
  <c r="K134"/>
  <c r="L138"/>
  <c r="M138"/>
  <c r="N138"/>
  <c r="O138"/>
  <c r="K138"/>
  <c r="K149"/>
  <c r="L75"/>
  <c r="M75"/>
  <c r="N75"/>
  <c r="O75"/>
  <c r="K75"/>
  <c r="N33"/>
  <c r="L53"/>
  <c r="L52"/>
  <c r="L49" s="1"/>
  <c r="L46" s="1"/>
  <c r="M53"/>
  <c r="M52" s="1"/>
  <c r="M49" s="1"/>
  <c r="M46" s="1"/>
  <c r="N53"/>
  <c r="N52"/>
  <c r="N49" s="1"/>
  <c r="N46" s="1"/>
  <c r="O53"/>
  <c r="O52" s="1"/>
  <c r="O49" s="1"/>
  <c r="K53"/>
  <c r="K52" s="1"/>
  <c r="K49" s="1"/>
  <c r="K46" s="1"/>
  <c r="L35"/>
  <c r="M35"/>
  <c r="N35"/>
  <c r="O35"/>
  <c r="K35"/>
  <c r="K24"/>
  <c r="K33"/>
  <c r="K32"/>
  <c r="K39"/>
  <c r="K44"/>
  <c r="K43" s="1"/>
  <c r="K42" s="1"/>
  <c r="K22" s="1"/>
  <c r="K47"/>
  <c r="K61"/>
  <c r="K73"/>
  <c r="K68"/>
  <c r="L24"/>
  <c r="L33"/>
  <c r="L32" s="1"/>
  <c r="L44"/>
  <c r="L43" s="1"/>
  <c r="L42" s="1"/>
  <c r="L41" s="1"/>
  <c r="L47"/>
  <c r="L73"/>
  <c r="L72" s="1"/>
  <c r="L68"/>
  <c r="L99"/>
  <c r="L98"/>
  <c r="L101"/>
  <c r="M24"/>
  <c r="M23"/>
  <c r="M33"/>
  <c r="M32"/>
  <c r="M44"/>
  <c r="M43"/>
  <c r="M42" s="1"/>
  <c r="M41" s="1"/>
  <c r="M47"/>
  <c r="M73"/>
  <c r="M68"/>
  <c r="M67" s="1"/>
  <c r="M66" s="1"/>
  <c r="M99"/>
  <c r="M98"/>
  <c r="M101"/>
  <c r="N24"/>
  <c r="N44"/>
  <c r="N43"/>
  <c r="N42" s="1"/>
  <c r="N22" s="1"/>
  <c r="N47"/>
  <c r="N73"/>
  <c r="N72"/>
  <c r="N68"/>
  <c r="N67"/>
  <c r="N66" s="1"/>
  <c r="N99"/>
  <c r="N98" s="1"/>
  <c r="N97" s="1"/>
  <c r="N101"/>
  <c r="O24"/>
  <c r="O23" s="1"/>
  <c r="O33"/>
  <c r="O32" s="1"/>
  <c r="O44"/>
  <c r="O43" s="1"/>
  <c r="O42" s="1"/>
  <c r="O47"/>
  <c r="O73"/>
  <c r="O72" s="1"/>
  <c r="O68"/>
  <c r="O67" s="1"/>
  <c r="O66" s="1"/>
  <c r="O99"/>
  <c r="O98"/>
  <c r="O97" s="1"/>
  <c r="O101"/>
  <c r="K99"/>
  <c r="K98"/>
  <c r="K101"/>
  <c r="K25"/>
  <c r="L25"/>
  <c r="M25"/>
  <c r="N25"/>
  <c r="O25"/>
  <c r="K50"/>
  <c r="L50"/>
  <c r="M50"/>
  <c r="N50"/>
  <c r="O50"/>
  <c r="L144"/>
  <c r="K144"/>
  <c r="N32"/>
  <c r="N23"/>
  <c r="M97"/>
  <c r="M72"/>
  <c r="L97"/>
  <c r="L23"/>
  <c r="K72"/>
  <c r="K23"/>
  <c r="N144"/>
  <c r="O144"/>
  <c r="L67"/>
  <c r="L66"/>
  <c r="K67"/>
  <c r="K66"/>
  <c r="K97"/>
  <c r="M39" l="1"/>
  <c r="M22" s="1"/>
  <c r="M40"/>
  <c r="L39"/>
  <c r="L22" s="1"/>
  <c r="L152" s="1"/>
  <c r="L40"/>
  <c r="O22"/>
  <c r="K152"/>
  <c r="O110"/>
  <c r="M110"/>
  <c r="M96" s="1"/>
  <c r="M95" s="1"/>
  <c r="O96"/>
  <c r="O95" s="1"/>
  <c r="O46"/>
  <c r="L96"/>
  <c r="L95" s="1"/>
  <c r="K110"/>
  <c r="K96" s="1"/>
  <c r="K95" s="1"/>
  <c r="N110"/>
  <c r="N96" s="1"/>
  <c r="N95" s="1"/>
  <c r="N152" s="1"/>
  <c r="L110"/>
  <c r="O152" l="1"/>
  <c r="M152"/>
</calcChain>
</file>

<file path=xl/sharedStrings.xml><?xml version="1.0" encoding="utf-8"?>
<sst xmlns="http://schemas.openxmlformats.org/spreadsheetml/2006/main" count="1095" uniqueCount="239">
  <si>
    <t>районного Совета депутатов</t>
  </si>
  <si>
    <t xml:space="preserve">к Решению Новоселовского </t>
  </si>
  <si>
    <t>(тыс.рублей)</t>
  </si>
  <si>
    <t>Доходы от оказания платных услуг (работ) и компенсации затрат государства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</si>
  <si>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</si>
  <si>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065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</si>
  <si>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</si>
  <si>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</si>
  <si>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</si>
  <si>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</si>
  <si>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</si>
  <si>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</si>
  <si>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</si>
  <si>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</si>
  <si>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017</t>
  </si>
  <si>
    <t>9000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</si>
  <si>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</si>
  <si>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081</t>
  </si>
  <si>
    <t>25</t>
  </si>
  <si>
    <t>321</t>
  </si>
  <si>
    <t>048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</si>
  <si>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</si>
  <si>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Прочие поступления от денежных взысканий (штрафов) и иных сумм в возмещение ущерба</t>
  </si>
  <si>
    <t>099</t>
  </si>
  <si>
    <t>013</t>
  </si>
  <si>
    <t>13</t>
  </si>
  <si>
    <t>№ строки</t>
  </si>
  <si>
    <t>Налоги на прибыль, доходы</t>
  </si>
  <si>
    <t>Налог на прибыль организаций</t>
  </si>
  <si>
    <t>Налог на доходы физических лиц</t>
  </si>
  <si>
    <t>053</t>
  </si>
  <si>
    <t>Дотации на выравнивание бюджетной обеспеченности</t>
  </si>
  <si>
    <t>188</t>
  </si>
  <si>
    <t>000</t>
  </si>
  <si>
    <t>00</t>
  </si>
  <si>
    <t>0000</t>
  </si>
  <si>
    <t>01</t>
  </si>
  <si>
    <t>1</t>
  </si>
  <si>
    <t>02</t>
  </si>
  <si>
    <t>010</t>
  </si>
  <si>
    <t>012</t>
  </si>
  <si>
    <t>020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</si>
  <si>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</si>
  <si>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</si>
  <si>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</si>
  <si>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</si>
  <si>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</si>
  <si>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Прочие местные налоги и сборы</t>
  </si>
  <si>
    <t>Прочие местные налоги и сборы, мобилизуемые на территориях  муниципальных районов</t>
  </si>
  <si>
    <t>Доходы от использования  имущества, находящегося в государственной и муниципальной собственности</t>
  </si>
  <si>
    <t>Доходы  от сдачи в аренду имущества, находящегося в оперативном управлении образовательных учреждений</t>
  </si>
  <si>
    <t>Прочие доходы от сдачи в аренду имущества, находящегося в муниципальной собственности Новосёловского района</t>
  </si>
  <si>
    <t>Платежи при пользовании природными ресурсами</t>
  </si>
  <si>
    <t>Плата за негативное воздействие на окружающую среду</t>
  </si>
  <si>
    <t xml:space="preserve">Штрафы, санкции, возмещение ущерба </t>
  </si>
  <si>
    <t>Денежные взыскания (штрафы) за нарушение законодательства о налогах и сборах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</si>
  <si>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</si>
  <si>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</si>
  <si>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05</t>
  </si>
  <si>
    <t>03</t>
  </si>
  <si>
    <t>08</t>
  </si>
  <si>
    <t>07</t>
  </si>
  <si>
    <t>09</t>
  </si>
  <si>
    <t>Прочие налоги и сборы (по отмененным местным налогам  и сборам)</t>
  </si>
  <si>
    <t>050</t>
  </si>
  <si>
    <t>030</t>
  </si>
  <si>
    <t>035</t>
  </si>
  <si>
    <t>0100</t>
  </si>
  <si>
    <t>0600</t>
  </si>
  <si>
    <t>015</t>
  </si>
  <si>
    <t>040</t>
  </si>
  <si>
    <t>060</t>
  </si>
  <si>
    <t>001</t>
  </si>
  <si>
    <t>2</t>
  </si>
  <si>
    <t>90</t>
  </si>
  <si>
    <t>999</t>
  </si>
  <si>
    <t>151</t>
  </si>
  <si>
    <t>110</t>
  </si>
  <si>
    <t>024</t>
  </si>
  <si>
    <t>140</t>
  </si>
  <si>
    <t>182</t>
  </si>
  <si>
    <t>16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</si>
  <si>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</si>
  <si>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Прочие поступления от денежных взысканий (штрафов) и иных сумм в возмещении ущерба, зачисляемые в бюджеты муниципальных районов</t>
  </si>
  <si>
    <t>НАЛОГОВЫЕ И НЕНАЛОГОВЫЕ ДОХОДЫ</t>
  </si>
  <si>
    <t>Государственная пошлина по делам, рассматриваемым в судах общей юрисдикции, мировыми судьями</t>
  </si>
  <si>
    <t>120</t>
  </si>
  <si>
    <t>130</t>
  </si>
  <si>
    <t>11</t>
  </si>
  <si>
    <t>Проценты, полученные от предоставления бюджетных кредитов внутри страны</t>
  </si>
  <si>
    <t>код статьи</t>
  </si>
  <si>
    <t>код подгруппы</t>
  </si>
  <si>
    <t>код группы</t>
  </si>
  <si>
    <t>код главного администратора</t>
  </si>
  <si>
    <t>код подстатьи</t>
  </si>
  <si>
    <t>код элемента</t>
  </si>
  <si>
    <r>
      <t xml:space="preserve">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04"/>
      </rPr>
      <t>(тыс.руб)</t>
    </r>
  </si>
  <si>
    <t>Дотации бюджетам на поддержку мер по обеспечению сбалансированности бюджетов</t>
  </si>
  <si>
    <t>Государственная пошлина по делам, рассматриваемым в судах общей юрисдикции,  мировыми  судьями (за исключением Верховного Суда Российской Федерации)</t>
  </si>
  <si>
    <t>Денежные взыскания (штрафы) за нарушение земельного законодательства</t>
  </si>
  <si>
    <t>Плата за выбросы загрязняющих веществ в атмосферный воздух стационарными объектами</t>
  </si>
  <si>
    <t>12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</si>
  <si>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</si>
  <si>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</si>
  <si>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</si>
  <si>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</si>
  <si>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</si>
  <si>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</si>
  <si>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069</t>
  </si>
  <si>
    <t>ВСЕГО</t>
  </si>
  <si>
    <t>Код классификации доходов бюджета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</si>
  <si>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</si>
  <si>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</si>
  <si>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415</t>
  </si>
  <si>
    <t>2711</t>
  </si>
  <si>
    <t>7456</t>
  </si>
  <si>
    <t>7555</t>
  </si>
  <si>
    <t>7511</t>
  </si>
  <si>
    <t>7601</t>
  </si>
  <si>
    <t>7518</t>
  </si>
  <si>
    <t>0151</t>
  </si>
  <si>
    <t>7564</t>
  </si>
  <si>
    <t>7588</t>
  </si>
  <si>
    <t>7566</t>
  </si>
  <si>
    <t>7554</t>
  </si>
  <si>
    <t>7517</t>
  </si>
  <si>
    <t>7604</t>
  </si>
  <si>
    <t>7513</t>
  </si>
  <si>
    <t>7552</t>
  </si>
  <si>
    <t>7514</t>
  </si>
  <si>
    <t>7519</t>
  </si>
  <si>
    <t>04</t>
  </si>
  <si>
    <t>ПРОЧИЕ БЕЗВОЗМЕЗДНЫЕ ПОСТУПЛЕНИЯ</t>
  </si>
  <si>
    <t>Прочие безвозмездные поступления в бюджеты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</si>
  <si>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</si>
  <si>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</si>
  <si>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8000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</si>
  <si>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</si>
  <si>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</si>
  <si>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</si>
  <si>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</si>
  <si>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4</t>
  </si>
  <si>
    <t xml:space="preserve">Прочие доходы от компенсации затрат государства </t>
  </si>
  <si>
    <t>990</t>
  </si>
  <si>
    <t>Прочие доходы от компенсации затрат  бюджетов муниципальных районов</t>
  </si>
  <si>
    <t>079</t>
  </si>
  <si>
    <t>995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</si>
  <si>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</si>
  <si>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7570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</si>
  <si>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</si>
  <si>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</si>
  <si>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</si>
  <si>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</si>
  <si>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</si>
  <si>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</si>
  <si>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</si>
  <si>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7429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</si>
  <si>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</si>
  <si>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</si>
  <si>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</si>
  <si>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</si>
  <si>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</si>
  <si>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045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</si>
  <si>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</si>
  <si>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</si>
  <si>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180</t>
  </si>
  <si>
    <t xml:space="preserve">Прочие субсидии </t>
  </si>
  <si>
    <t>Прочие субсидии бюджетам муниципальных районов</t>
  </si>
  <si>
    <t>Субвенции местным бюджетам на выполнение передаваемых полномочий субъектов Российской Федерации</t>
  </si>
  <si>
    <t>Налог на прибыль организаций, зачисляемый в бюджеты бюджетной системы Российской Федерации по соответствующим ставкам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</si>
  <si>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</si>
  <si>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029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</si>
  <si>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</si>
  <si>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</si>
  <si>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</si>
  <si>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</si>
  <si>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7409</t>
  </si>
  <si>
    <t>Прочие субвенции бюджетам муниципальных районов</t>
  </si>
  <si>
    <t>Прочие субвенции</t>
  </si>
  <si>
    <t>7408</t>
  </si>
  <si>
    <t>Доходы районного бюджета 2017 года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</si>
  <si>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</si>
  <si>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</si>
  <si>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</si>
  <si>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 xml:space="preserve">код группы подвида </t>
  </si>
  <si>
    <t>код аналитической группы подвида</t>
  </si>
  <si>
    <t>Наименование кода классификации доходов бюджета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</si>
  <si>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</si>
  <si>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</si>
  <si>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</si>
  <si>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</si>
  <si>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</si>
  <si>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Доходы районного бюджета на 2017 год и плановый период 2018-2019 годов           </t>
  </si>
  <si>
    <t xml:space="preserve">Доходы районного бюджета 2019 года </t>
  </si>
  <si>
    <t>15</t>
  </si>
  <si>
    <t>002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</si>
  <si>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</si>
  <si>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29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</si>
  <si>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</si>
  <si>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7397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</si>
  <si>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</si>
  <si>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</si>
  <si>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</si>
  <si>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</si>
  <si>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35</t>
  </si>
  <si>
    <t>082</t>
  </si>
  <si>
    <t>055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</si>
  <si>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</si>
  <si>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</si>
  <si>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</si>
  <si>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39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</si>
  <si>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</si>
  <si>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</si>
  <si>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0640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</si>
  <si>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</si>
  <si>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45</t>
  </si>
  <si>
    <t>144</t>
  </si>
  <si>
    <t>Доходы районного бюджета 2018 года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</si>
  <si>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</si>
  <si>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</si>
  <si>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</si>
  <si>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</si>
  <si>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10</t>
  </si>
  <si>
    <t>Дотации бюджетам бюджетной системы Российской Федерации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</si>
  <si>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</si>
  <si>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</si>
  <si>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</si>
  <si>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</si>
  <si>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</si>
  <si>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118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</si>
  <si>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</si>
  <si>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</si>
  <si>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</si>
  <si>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</si>
  <si>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40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</si>
  <si>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</si>
  <si>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</si>
  <si>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</si>
  <si>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от 16.12.2016 № 22-114-86р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</si>
</sst>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4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NewRomanPSMT"/>
    </font>
    <font>
      <sz val="10"/>
      <name val="Helv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2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justify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0" fillId="2" borderId="0" xfId="0" applyFill="1"/>
    <xf numFmtId="49" fontId="2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NumberFormat="1" applyFont="1" applyAlignment="1">
      <alignment horizontal="justify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vertical="top"/>
    </xf>
    <xf numFmtId="165" fontId="1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justify" vertical="top" wrapText="1"/>
    </xf>
    <xf numFmtId="165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/>
    </xf>
    <xf numFmtId="0" fontId="1" fillId="0" borderId="1" xfId="4" applyNumberFormat="1" applyFont="1" applyFill="1" applyBorder="1" applyAlignment="1">
      <alignment horizontal="justify" vertical="top" wrapText="1"/>
    </xf>
    <xf numFmtId="0" fontId="10" fillId="2" borderId="1" xfId="0" applyNumberFormat="1" applyFont="1" applyFill="1" applyBorder="1" applyAlignment="1">
      <alignment horizontal="justify" vertical="top" wrapText="1"/>
    </xf>
    <xf numFmtId="0" fontId="1" fillId="2" borderId="1" xfId="4" applyNumberFormat="1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/>
    </xf>
    <xf numFmtId="164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/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</cellXfs>
  <cellStyles count="5">
    <cellStyle name="Обычный" xfId="0" builtinId="0"/>
    <cellStyle name="Обычный 2 2" xfId="1"/>
    <cellStyle name="Обычный 3" xfId="2"/>
    <cellStyle name="Обычный 4" xfId="3"/>
    <cellStyle name="Обычный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7"/>
  <sheetViews>
    <sheetView tabSelected="1" workbookViewId="0">
      <selection activeCell="K5" sqref="K5:O5"/>
    </sheetView>
  </sheetViews>
  <sheetFormatPr defaultRowHeight="12.75"/>
  <cols>
    <col min="1" max="1" width="4.5703125" customWidth="1"/>
    <col min="2" max="2" width="5.7109375" customWidth="1"/>
    <col min="3" max="3" width="4.7109375" customWidth="1"/>
    <col min="4" max="4" width="5.28515625" customWidth="1"/>
    <col min="5" max="5" width="5.7109375" customWidth="1"/>
    <col min="6" max="6" width="5.5703125" customWidth="1"/>
    <col min="7" max="7" width="5.7109375" customWidth="1"/>
    <col min="8" max="8" width="5" customWidth="1"/>
    <col min="9" max="9" width="9.42578125" customWidth="1"/>
    <col min="10" max="10" width="58.5703125" customWidth="1"/>
    <col min="11" max="11" width="11.140625" customWidth="1"/>
    <col min="12" max="13" width="10.5703125" hidden="1" customWidth="1"/>
    <col min="14" max="14" width="11.28515625" customWidth="1"/>
    <col min="15" max="15" width="11.140625" customWidth="1"/>
  </cols>
  <sheetData>
    <row r="1" spans="1:15">
      <c r="K1" s="20" t="s">
        <v>141</v>
      </c>
      <c r="L1" s="20"/>
      <c r="M1" s="20"/>
      <c r="N1" s="20"/>
      <c r="O1" s="20"/>
    </row>
    <row r="2" spans="1:15">
      <c r="K2" s="59" t="s">
        <v>1</v>
      </c>
      <c r="L2" s="59"/>
      <c r="M2" s="59"/>
      <c r="N2" s="60"/>
      <c r="O2" s="59"/>
    </row>
    <row r="3" spans="1:15">
      <c r="K3" s="59" t="s">
        <v>0</v>
      </c>
      <c r="L3" s="59"/>
      <c r="M3" s="59"/>
      <c r="N3" s="60"/>
      <c r="O3" s="59"/>
    </row>
    <row r="4" spans="1:15">
      <c r="K4" s="61" t="s">
        <v>238</v>
      </c>
      <c r="L4" s="61"/>
      <c r="M4" s="61"/>
      <c r="N4" s="61"/>
      <c r="O4" s="61"/>
    </row>
    <row r="5" spans="1:15">
      <c r="K5" s="61"/>
      <c r="L5" s="61"/>
      <c r="M5" s="61"/>
      <c r="N5" s="61"/>
      <c r="O5" s="61"/>
    </row>
    <row r="6" spans="1:15" hidden="1">
      <c r="K6" s="59"/>
      <c r="L6" s="59"/>
      <c r="M6" s="59"/>
      <c r="N6" s="60"/>
      <c r="O6" s="59"/>
    </row>
    <row r="7" spans="1:15" hidden="1">
      <c r="K7" s="59"/>
      <c r="L7" s="59"/>
      <c r="M7" s="59"/>
      <c r="N7" s="60"/>
      <c r="O7" s="59"/>
    </row>
    <row r="8" spans="1:15" hidden="1">
      <c r="K8" s="61"/>
      <c r="L8" s="61"/>
      <c r="M8" s="61"/>
      <c r="N8" s="61"/>
      <c r="O8" s="61"/>
    </row>
    <row r="9" spans="1:15">
      <c r="H9" s="6"/>
      <c r="I9" s="6"/>
      <c r="J9" s="57"/>
      <c r="K9" s="57"/>
      <c r="L9" s="57"/>
      <c r="M9" s="57"/>
      <c r="N9" s="57"/>
      <c r="O9" s="57"/>
    </row>
    <row r="10" spans="1:15" hidden="1">
      <c r="H10" s="6"/>
      <c r="I10" s="6"/>
      <c r="J10" s="7"/>
      <c r="K10" s="59"/>
      <c r="L10" s="59"/>
      <c r="M10" s="59"/>
      <c r="N10" s="59"/>
      <c r="O10" s="59"/>
    </row>
    <row r="11" spans="1:15" hidden="1">
      <c r="H11" s="6"/>
      <c r="I11" s="6"/>
      <c r="J11" s="7"/>
      <c r="K11" s="57"/>
      <c r="L11" s="58"/>
      <c r="M11" s="58"/>
      <c r="N11" s="58"/>
      <c r="O11" s="58"/>
    </row>
    <row r="12" spans="1:15" hidden="1">
      <c r="H12" s="6"/>
      <c r="I12" s="6"/>
      <c r="J12" s="57"/>
      <c r="K12" s="57"/>
      <c r="L12" s="57"/>
      <c r="M12" s="57"/>
      <c r="N12" s="57"/>
      <c r="O12" s="57"/>
    </row>
    <row r="13" spans="1:15" hidden="1">
      <c r="H13" s="6"/>
      <c r="I13" s="6"/>
      <c r="J13" s="57"/>
      <c r="K13" s="58"/>
      <c r="L13" s="58"/>
      <c r="M13" s="58"/>
      <c r="N13" s="58"/>
      <c r="O13" s="58"/>
    </row>
    <row r="14" spans="1:15" hidden="1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5" ht="15.75">
      <c r="A15" s="62" t="s">
        <v>192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5" ht="18">
      <c r="A16" s="63" t="s">
        <v>96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7"/>
      <c r="M16" s="67"/>
      <c r="O16" t="s">
        <v>2</v>
      </c>
    </row>
    <row r="17" spans="1:15" ht="13.5" customHeight="1">
      <c r="A17" s="65" t="s">
        <v>26</v>
      </c>
      <c r="B17" s="72" t="s">
        <v>110</v>
      </c>
      <c r="C17" s="72"/>
      <c r="D17" s="72"/>
      <c r="E17" s="72"/>
      <c r="F17" s="72"/>
      <c r="G17" s="72"/>
      <c r="H17" s="72"/>
      <c r="I17" s="72"/>
      <c r="J17" s="68" t="s">
        <v>186</v>
      </c>
      <c r="K17" s="68" t="s">
        <v>180</v>
      </c>
      <c r="L17" s="17"/>
      <c r="M17" s="17"/>
      <c r="N17" s="68" t="s">
        <v>217</v>
      </c>
      <c r="O17" s="68" t="s">
        <v>193</v>
      </c>
    </row>
    <row r="18" spans="1:15" ht="12.75" customHeight="1">
      <c r="A18" s="65"/>
      <c r="B18" s="65" t="s">
        <v>93</v>
      </c>
      <c r="C18" s="65" t="s">
        <v>92</v>
      </c>
      <c r="D18" s="65" t="s">
        <v>91</v>
      </c>
      <c r="E18" s="65" t="s">
        <v>90</v>
      </c>
      <c r="F18" s="65" t="s">
        <v>94</v>
      </c>
      <c r="G18" s="65" t="s">
        <v>95</v>
      </c>
      <c r="H18" s="65" t="s">
        <v>184</v>
      </c>
      <c r="I18" s="65" t="s">
        <v>185</v>
      </c>
      <c r="J18" s="68"/>
      <c r="K18" s="68"/>
      <c r="L18" s="17"/>
      <c r="M18" s="17"/>
      <c r="N18" s="68"/>
      <c r="O18" s="68"/>
    </row>
    <row r="19" spans="1:15">
      <c r="A19" s="65"/>
      <c r="B19" s="65"/>
      <c r="C19" s="65"/>
      <c r="D19" s="65"/>
      <c r="E19" s="65"/>
      <c r="F19" s="65"/>
      <c r="G19" s="65"/>
      <c r="H19" s="66"/>
      <c r="I19" s="72"/>
      <c r="J19" s="68"/>
      <c r="K19" s="68"/>
      <c r="L19" s="17"/>
      <c r="M19" s="17"/>
      <c r="N19" s="68"/>
      <c r="O19" s="68"/>
    </row>
    <row r="20" spans="1:15" ht="168.75" customHeight="1">
      <c r="A20" s="65"/>
      <c r="B20" s="65"/>
      <c r="C20" s="65"/>
      <c r="D20" s="65"/>
      <c r="E20" s="65"/>
      <c r="F20" s="65"/>
      <c r="G20" s="65"/>
      <c r="H20" s="66"/>
      <c r="I20" s="72"/>
      <c r="J20" s="68"/>
      <c r="K20" s="68"/>
      <c r="L20" s="17"/>
      <c r="M20" s="17"/>
      <c r="N20" s="68"/>
      <c r="O20" s="68"/>
    </row>
    <row r="21" spans="1:15">
      <c r="A21" s="1"/>
      <c r="B21" s="1">
        <v>1</v>
      </c>
      <c r="C21" s="1">
        <v>2</v>
      </c>
      <c r="D21" s="1">
        <v>3</v>
      </c>
      <c r="E21" s="1">
        <v>4</v>
      </c>
      <c r="F21" s="1">
        <v>5</v>
      </c>
      <c r="G21" s="1">
        <v>6</v>
      </c>
      <c r="H21" s="1">
        <v>7</v>
      </c>
      <c r="I21" s="1">
        <v>8</v>
      </c>
      <c r="J21" s="1">
        <v>9</v>
      </c>
      <c r="K21" s="1">
        <v>10</v>
      </c>
      <c r="L21" s="15"/>
      <c r="M21" s="15"/>
      <c r="N21" s="16">
        <v>11</v>
      </c>
      <c r="O21" s="16">
        <v>12</v>
      </c>
    </row>
    <row r="22" spans="1:15" ht="24" customHeight="1">
      <c r="A22" s="8">
        <v>1</v>
      </c>
      <c r="B22" s="5" t="s">
        <v>33</v>
      </c>
      <c r="C22" s="5">
        <v>1</v>
      </c>
      <c r="D22" s="5" t="s">
        <v>34</v>
      </c>
      <c r="E22" s="5" t="s">
        <v>34</v>
      </c>
      <c r="F22" s="5" t="s">
        <v>33</v>
      </c>
      <c r="G22" s="5" t="s">
        <v>34</v>
      </c>
      <c r="H22" s="5" t="s">
        <v>35</v>
      </c>
      <c r="I22" s="5" t="s">
        <v>33</v>
      </c>
      <c r="J22" s="3" t="s">
        <v>84</v>
      </c>
      <c r="K22" s="26">
        <f>K23+K32+K39+K42+K46+K61+K72+K66</f>
        <v>45532.7</v>
      </c>
      <c r="L22" s="26">
        <f>L23+L32+L39+L42+L46+L61+L72+L66</f>
        <v>0</v>
      </c>
      <c r="M22" s="26">
        <f>M23+M32+M39+M42+M46+M61+M72+M66</f>
        <v>0</v>
      </c>
      <c r="N22" s="26">
        <f>N23+N32+N39+N42+N46+N61+N72+N66</f>
        <v>46602.6</v>
      </c>
      <c r="O22" s="26">
        <f>O23+O32+O39+O42+O46+O61+O72+O66</f>
        <v>47381.1</v>
      </c>
    </row>
    <row r="23" spans="1:15" ht="20.25" customHeight="1">
      <c r="A23" s="8">
        <v>2</v>
      </c>
      <c r="B23" s="5" t="s">
        <v>80</v>
      </c>
      <c r="C23" s="5">
        <v>1</v>
      </c>
      <c r="D23" s="5" t="s">
        <v>36</v>
      </c>
      <c r="E23" s="5" t="s">
        <v>34</v>
      </c>
      <c r="F23" s="5" t="s">
        <v>33</v>
      </c>
      <c r="G23" s="5" t="s">
        <v>34</v>
      </c>
      <c r="H23" s="5" t="s">
        <v>35</v>
      </c>
      <c r="I23" s="5" t="s">
        <v>33</v>
      </c>
      <c r="J23" s="3" t="s">
        <v>27</v>
      </c>
      <c r="K23" s="26">
        <f>K24+K27</f>
        <v>24630</v>
      </c>
      <c r="L23" s="26">
        <f>L24+L27</f>
        <v>0</v>
      </c>
      <c r="M23" s="26">
        <f>M24+M27</f>
        <v>0</v>
      </c>
      <c r="N23" s="26">
        <f>N24+N27</f>
        <v>25186</v>
      </c>
      <c r="O23" s="26">
        <f>O24+O27</f>
        <v>25488</v>
      </c>
    </row>
    <row r="24" spans="1:15">
      <c r="A24" s="1">
        <v>3</v>
      </c>
      <c r="B24" s="4">
        <v>182</v>
      </c>
      <c r="C24" s="4" t="s">
        <v>37</v>
      </c>
      <c r="D24" s="4" t="s">
        <v>36</v>
      </c>
      <c r="E24" s="4" t="s">
        <v>36</v>
      </c>
      <c r="F24" s="4" t="s">
        <v>33</v>
      </c>
      <c r="G24" s="4" t="s">
        <v>34</v>
      </c>
      <c r="H24" s="4" t="s">
        <v>35</v>
      </c>
      <c r="I24" s="4">
        <v>110</v>
      </c>
      <c r="J24" s="2" t="s">
        <v>28</v>
      </c>
      <c r="K24" s="27">
        <f>K26</f>
        <v>31</v>
      </c>
      <c r="L24" s="27">
        <f>L26</f>
        <v>0</v>
      </c>
      <c r="M24" s="27">
        <f>M26</f>
        <v>0</v>
      </c>
      <c r="N24" s="27">
        <f>N26</f>
        <v>32</v>
      </c>
      <c r="O24" s="27">
        <f>O26</f>
        <v>34</v>
      </c>
    </row>
    <row r="25" spans="1:15" ht="25.5">
      <c r="A25" s="1">
        <v>4</v>
      </c>
      <c r="B25" s="4">
        <v>182</v>
      </c>
      <c r="C25" s="4">
        <v>1</v>
      </c>
      <c r="D25" s="4" t="s">
        <v>36</v>
      </c>
      <c r="E25" s="4" t="s">
        <v>36</v>
      </c>
      <c r="F25" s="4" t="s">
        <v>39</v>
      </c>
      <c r="G25" s="4" t="s">
        <v>34</v>
      </c>
      <c r="H25" s="4" t="s">
        <v>35</v>
      </c>
      <c r="I25" s="4">
        <v>110</v>
      </c>
      <c r="J25" s="2" t="s">
        <v>169</v>
      </c>
      <c r="K25" s="27">
        <f>K26</f>
        <v>31</v>
      </c>
      <c r="L25" s="27">
        <f>L26</f>
        <v>0</v>
      </c>
      <c r="M25" s="27">
        <f>M26</f>
        <v>0</v>
      </c>
      <c r="N25" s="27">
        <f>N26</f>
        <v>32</v>
      </c>
      <c r="O25" s="27">
        <f>O26</f>
        <v>34</v>
      </c>
    </row>
    <row r="26" spans="1:15" ht="42" customHeight="1">
      <c r="A26" s="1">
        <v>5</v>
      </c>
      <c r="B26" s="4">
        <v>182</v>
      </c>
      <c r="C26" s="4">
        <v>1</v>
      </c>
      <c r="D26" s="4" t="s">
        <v>36</v>
      </c>
      <c r="E26" s="4" t="s">
        <v>36</v>
      </c>
      <c r="F26" s="4" t="s">
        <v>40</v>
      </c>
      <c r="G26" s="4" t="s">
        <v>38</v>
      </c>
      <c r="H26" s="4" t="s">
        <v>35</v>
      </c>
      <c r="I26" s="4">
        <v>110</v>
      </c>
      <c r="J26" s="2" t="s">
        <v>190</v>
      </c>
      <c r="K26" s="27">
        <v>31</v>
      </c>
      <c r="L26" s="28"/>
      <c r="M26" s="28"/>
      <c r="N26" s="28">
        <v>32</v>
      </c>
      <c r="O26" s="28">
        <v>34</v>
      </c>
    </row>
    <row r="27" spans="1:15">
      <c r="A27" s="1">
        <v>6</v>
      </c>
      <c r="B27" s="4">
        <v>182</v>
      </c>
      <c r="C27" s="4">
        <v>1</v>
      </c>
      <c r="D27" s="4" t="s">
        <v>36</v>
      </c>
      <c r="E27" s="4" t="s">
        <v>38</v>
      </c>
      <c r="F27" s="4" t="s">
        <v>33</v>
      </c>
      <c r="G27" s="4" t="s">
        <v>36</v>
      </c>
      <c r="H27" s="4" t="s">
        <v>35</v>
      </c>
      <c r="I27" s="4">
        <v>110</v>
      </c>
      <c r="J27" s="2" t="s">
        <v>29</v>
      </c>
      <c r="K27" s="27">
        <f>K28+K29+K30+K31</f>
        <v>24599</v>
      </c>
      <c r="L27" s="27">
        <f>L28+L29+L30+L31</f>
        <v>0</v>
      </c>
      <c r="M27" s="27">
        <f>M28+M29+M30+M31</f>
        <v>0</v>
      </c>
      <c r="N27" s="27">
        <f>N28+N29+N30+N31</f>
        <v>25154</v>
      </c>
      <c r="O27" s="27">
        <f>O28+O29+O30+O31</f>
        <v>25454</v>
      </c>
    </row>
    <row r="28" spans="1:15" ht="58.5" customHeight="1">
      <c r="A28" s="1">
        <v>7</v>
      </c>
      <c r="B28" s="4">
        <v>182</v>
      </c>
      <c r="C28" s="4">
        <v>1</v>
      </c>
      <c r="D28" s="4" t="s">
        <v>36</v>
      </c>
      <c r="E28" s="4" t="s">
        <v>38</v>
      </c>
      <c r="F28" s="4" t="s">
        <v>39</v>
      </c>
      <c r="G28" s="4" t="s">
        <v>36</v>
      </c>
      <c r="H28" s="4" t="s">
        <v>35</v>
      </c>
      <c r="I28" s="4">
        <v>110</v>
      </c>
      <c r="J28" s="2" t="s">
        <v>9</v>
      </c>
      <c r="K28" s="27">
        <v>23760</v>
      </c>
      <c r="L28" s="28"/>
      <c r="M28" s="28"/>
      <c r="N28" s="28">
        <v>24281</v>
      </c>
      <c r="O28" s="28">
        <v>24561</v>
      </c>
    </row>
    <row r="29" spans="1:15" ht="82.5" customHeight="1">
      <c r="A29" s="1">
        <v>8</v>
      </c>
      <c r="B29" s="4">
        <v>182</v>
      </c>
      <c r="C29" s="4">
        <v>1</v>
      </c>
      <c r="D29" s="4" t="s">
        <v>36</v>
      </c>
      <c r="E29" s="4" t="s">
        <v>38</v>
      </c>
      <c r="F29" s="4" t="s">
        <v>41</v>
      </c>
      <c r="G29" s="4" t="s">
        <v>36</v>
      </c>
      <c r="H29" s="4" t="s">
        <v>35</v>
      </c>
      <c r="I29" s="4">
        <v>110</v>
      </c>
      <c r="J29" s="2" t="s">
        <v>10</v>
      </c>
      <c r="K29" s="27">
        <v>354</v>
      </c>
      <c r="L29" s="28"/>
      <c r="M29" s="28"/>
      <c r="N29" s="28">
        <v>367</v>
      </c>
      <c r="O29" s="28">
        <v>372</v>
      </c>
    </row>
    <row r="30" spans="1:15" ht="39.75" customHeight="1">
      <c r="A30" s="1">
        <v>9</v>
      </c>
      <c r="B30" s="4" t="s">
        <v>80</v>
      </c>
      <c r="C30" s="4" t="s">
        <v>37</v>
      </c>
      <c r="D30" s="4" t="s">
        <v>36</v>
      </c>
      <c r="E30" s="4" t="s">
        <v>38</v>
      </c>
      <c r="F30" s="4" t="s">
        <v>65</v>
      </c>
      <c r="G30" s="4" t="s">
        <v>36</v>
      </c>
      <c r="H30" s="4" t="s">
        <v>35</v>
      </c>
      <c r="I30" s="4" t="s">
        <v>77</v>
      </c>
      <c r="J30" s="2" t="s">
        <v>11</v>
      </c>
      <c r="K30" s="27">
        <v>457</v>
      </c>
      <c r="L30" s="28"/>
      <c r="M30" s="28"/>
      <c r="N30" s="28">
        <v>477</v>
      </c>
      <c r="O30" s="28">
        <v>490</v>
      </c>
    </row>
    <row r="31" spans="1:15" ht="72" customHeight="1">
      <c r="A31" s="1">
        <v>10</v>
      </c>
      <c r="B31" s="4" t="s">
        <v>80</v>
      </c>
      <c r="C31" s="4" t="s">
        <v>37</v>
      </c>
      <c r="D31" s="4" t="s">
        <v>36</v>
      </c>
      <c r="E31" s="4" t="s">
        <v>38</v>
      </c>
      <c r="F31" s="4" t="s">
        <v>70</v>
      </c>
      <c r="G31" s="4" t="s">
        <v>36</v>
      </c>
      <c r="H31" s="4" t="s">
        <v>35</v>
      </c>
      <c r="I31" s="4" t="s">
        <v>77</v>
      </c>
      <c r="J31" s="25" t="s">
        <v>191</v>
      </c>
      <c r="K31" s="27">
        <v>28</v>
      </c>
      <c r="L31" s="28"/>
      <c r="M31" s="28"/>
      <c r="N31" s="28">
        <v>29</v>
      </c>
      <c r="O31" s="28">
        <v>31</v>
      </c>
    </row>
    <row r="32" spans="1:15">
      <c r="A32" s="8">
        <v>11</v>
      </c>
      <c r="B32" s="5">
        <v>182</v>
      </c>
      <c r="C32" s="5">
        <v>1</v>
      </c>
      <c r="D32" s="5" t="s">
        <v>58</v>
      </c>
      <c r="E32" s="5" t="s">
        <v>34</v>
      </c>
      <c r="F32" s="5" t="s">
        <v>33</v>
      </c>
      <c r="G32" s="5" t="s">
        <v>34</v>
      </c>
      <c r="H32" s="5" t="s">
        <v>35</v>
      </c>
      <c r="I32" s="5" t="s">
        <v>33</v>
      </c>
      <c r="J32" s="3" t="s">
        <v>42</v>
      </c>
      <c r="K32" s="26">
        <f>K33+K35+K37</f>
        <v>8527.6</v>
      </c>
      <c r="L32" s="26">
        <f>L33+L35+L37</f>
        <v>0</v>
      </c>
      <c r="M32" s="26">
        <f>M33+M35+M37</f>
        <v>0</v>
      </c>
      <c r="N32" s="26">
        <f>N33+N35+N37</f>
        <v>8974.6</v>
      </c>
      <c r="O32" s="26">
        <f>O33+O35+O37</f>
        <v>9373.1</v>
      </c>
    </row>
    <row r="33" spans="1:15">
      <c r="A33" s="1">
        <v>12</v>
      </c>
      <c r="B33" s="4" t="s">
        <v>33</v>
      </c>
      <c r="C33" s="4" t="s">
        <v>37</v>
      </c>
      <c r="D33" s="4" t="s">
        <v>58</v>
      </c>
      <c r="E33" s="4" t="s">
        <v>38</v>
      </c>
      <c r="F33" s="4" t="s">
        <v>33</v>
      </c>
      <c r="G33" s="4" t="s">
        <v>38</v>
      </c>
      <c r="H33" s="4" t="s">
        <v>35</v>
      </c>
      <c r="I33" s="4" t="s">
        <v>77</v>
      </c>
      <c r="J33" s="2" t="s">
        <v>43</v>
      </c>
      <c r="K33" s="27">
        <f>K34</f>
        <v>4236.7</v>
      </c>
      <c r="L33" s="27">
        <f>L34</f>
        <v>0</v>
      </c>
      <c r="M33" s="27">
        <f>M34</f>
        <v>0</v>
      </c>
      <c r="N33" s="27">
        <f>N34</f>
        <v>4434.8999999999996</v>
      </c>
      <c r="O33" s="27">
        <f>O34</f>
        <v>4624.7</v>
      </c>
    </row>
    <row r="34" spans="1:15">
      <c r="A34" s="1">
        <v>13</v>
      </c>
      <c r="B34" s="4" t="s">
        <v>80</v>
      </c>
      <c r="C34" s="4" t="s">
        <v>37</v>
      </c>
      <c r="D34" s="4" t="s">
        <v>58</v>
      </c>
      <c r="E34" s="4" t="s">
        <v>38</v>
      </c>
      <c r="F34" s="4" t="s">
        <v>39</v>
      </c>
      <c r="G34" s="4" t="s">
        <v>38</v>
      </c>
      <c r="H34" s="4" t="s">
        <v>35</v>
      </c>
      <c r="I34" s="4" t="s">
        <v>77</v>
      </c>
      <c r="J34" s="2" t="s">
        <v>43</v>
      </c>
      <c r="K34" s="27">
        <v>4236.7</v>
      </c>
      <c r="L34" s="27"/>
      <c r="M34" s="27"/>
      <c r="N34" s="27">
        <v>4434.8999999999996</v>
      </c>
      <c r="O34" s="27">
        <v>4624.7</v>
      </c>
    </row>
    <row r="35" spans="1:15">
      <c r="A35" s="1">
        <v>14</v>
      </c>
      <c r="B35" s="4" t="s">
        <v>33</v>
      </c>
      <c r="C35" s="4" t="s">
        <v>37</v>
      </c>
      <c r="D35" s="4" t="s">
        <v>58</v>
      </c>
      <c r="E35" s="4" t="s">
        <v>59</v>
      </c>
      <c r="F35" s="4" t="s">
        <v>33</v>
      </c>
      <c r="G35" s="4" t="s">
        <v>36</v>
      </c>
      <c r="H35" s="4" t="s">
        <v>35</v>
      </c>
      <c r="I35" s="4" t="s">
        <v>77</v>
      </c>
      <c r="J35" s="2" t="s">
        <v>44</v>
      </c>
      <c r="K35" s="27">
        <f>K36</f>
        <v>4279.5</v>
      </c>
      <c r="L35" s="27">
        <f>L36</f>
        <v>0</v>
      </c>
      <c r="M35" s="27">
        <f>M36</f>
        <v>0</v>
      </c>
      <c r="N35" s="27">
        <f>N36</f>
        <v>4527.8</v>
      </c>
      <c r="O35" s="27">
        <f>O36</f>
        <v>4736</v>
      </c>
    </row>
    <row r="36" spans="1:15">
      <c r="A36" s="1">
        <v>15</v>
      </c>
      <c r="B36" s="4" t="s">
        <v>80</v>
      </c>
      <c r="C36" s="4" t="s">
        <v>37</v>
      </c>
      <c r="D36" s="4" t="s">
        <v>58</v>
      </c>
      <c r="E36" s="4" t="s">
        <v>59</v>
      </c>
      <c r="F36" s="4" t="s">
        <v>39</v>
      </c>
      <c r="G36" s="4" t="s">
        <v>36</v>
      </c>
      <c r="H36" s="4" t="s">
        <v>35</v>
      </c>
      <c r="I36" s="4" t="s">
        <v>77</v>
      </c>
      <c r="J36" s="2" t="s">
        <v>44</v>
      </c>
      <c r="K36" s="27">
        <v>4279.5</v>
      </c>
      <c r="L36" s="27"/>
      <c r="M36" s="27"/>
      <c r="N36" s="27">
        <v>4527.8</v>
      </c>
      <c r="O36" s="27">
        <v>4736</v>
      </c>
    </row>
    <row r="37" spans="1:15" ht="27" customHeight="1">
      <c r="A37" s="1">
        <v>16</v>
      </c>
      <c r="B37" s="4" t="s">
        <v>33</v>
      </c>
      <c r="C37" s="4" t="s">
        <v>37</v>
      </c>
      <c r="D37" s="4" t="s">
        <v>58</v>
      </c>
      <c r="E37" s="4" t="s">
        <v>131</v>
      </c>
      <c r="F37" s="4" t="s">
        <v>33</v>
      </c>
      <c r="G37" s="4" t="s">
        <v>38</v>
      </c>
      <c r="H37" s="4" t="s">
        <v>35</v>
      </c>
      <c r="I37" s="4" t="s">
        <v>77</v>
      </c>
      <c r="J37" s="2" t="s">
        <v>220</v>
      </c>
      <c r="K37" s="27">
        <f>K38</f>
        <v>11.4</v>
      </c>
      <c r="L37" s="27">
        <f>L38</f>
        <v>0</v>
      </c>
      <c r="M37" s="27">
        <f>M38</f>
        <v>0</v>
      </c>
      <c r="N37" s="27">
        <f>N38</f>
        <v>11.9</v>
      </c>
      <c r="O37" s="27">
        <f>O38</f>
        <v>12.4</v>
      </c>
    </row>
    <row r="38" spans="1:15" ht="32.25" customHeight="1">
      <c r="A38" s="1">
        <v>17</v>
      </c>
      <c r="B38" s="4" t="s">
        <v>80</v>
      </c>
      <c r="C38" s="4" t="s">
        <v>37</v>
      </c>
      <c r="D38" s="4" t="s">
        <v>58</v>
      </c>
      <c r="E38" s="4" t="s">
        <v>131</v>
      </c>
      <c r="F38" s="4" t="s">
        <v>41</v>
      </c>
      <c r="G38" s="4" t="s">
        <v>38</v>
      </c>
      <c r="H38" s="4" t="s">
        <v>35</v>
      </c>
      <c r="I38" s="4" t="s">
        <v>77</v>
      </c>
      <c r="J38" s="2" t="s">
        <v>221</v>
      </c>
      <c r="K38" s="27">
        <v>11.4</v>
      </c>
      <c r="L38" s="27"/>
      <c r="M38" s="27"/>
      <c r="N38" s="27">
        <v>11.9</v>
      </c>
      <c r="O38" s="27">
        <v>12.4</v>
      </c>
    </row>
    <row r="39" spans="1:15" ht="12.75" customHeight="1">
      <c r="A39" s="8">
        <v>18</v>
      </c>
      <c r="B39" s="5" t="s">
        <v>33</v>
      </c>
      <c r="C39" s="5">
        <v>1</v>
      </c>
      <c r="D39" s="5" t="s">
        <v>60</v>
      </c>
      <c r="E39" s="5" t="s">
        <v>34</v>
      </c>
      <c r="F39" s="5" t="s">
        <v>33</v>
      </c>
      <c r="G39" s="5" t="s">
        <v>34</v>
      </c>
      <c r="H39" s="5" t="s">
        <v>35</v>
      </c>
      <c r="I39" s="5" t="s">
        <v>33</v>
      </c>
      <c r="J39" s="3" t="s">
        <v>45</v>
      </c>
      <c r="K39" s="26">
        <f>K41</f>
        <v>1702</v>
      </c>
      <c r="L39" s="26">
        <f>L41</f>
        <v>0</v>
      </c>
      <c r="M39" s="26">
        <f>M41</f>
        <v>0</v>
      </c>
      <c r="N39" s="26">
        <f>N41</f>
        <v>1782</v>
      </c>
      <c r="O39" s="26">
        <f>O41</f>
        <v>1859</v>
      </c>
    </row>
    <row r="40" spans="1:15" ht="25.5">
      <c r="A40" s="1">
        <v>19</v>
      </c>
      <c r="B40" s="4" t="s">
        <v>80</v>
      </c>
      <c r="C40" s="4" t="s">
        <v>37</v>
      </c>
      <c r="D40" s="4" t="s">
        <v>60</v>
      </c>
      <c r="E40" s="4" t="s">
        <v>59</v>
      </c>
      <c r="F40" s="4" t="s">
        <v>33</v>
      </c>
      <c r="G40" s="4" t="s">
        <v>36</v>
      </c>
      <c r="H40" s="4" t="s">
        <v>35</v>
      </c>
      <c r="I40" s="4" t="s">
        <v>77</v>
      </c>
      <c r="J40" s="2" t="s">
        <v>85</v>
      </c>
      <c r="K40" s="27">
        <f>K41</f>
        <v>1702</v>
      </c>
      <c r="L40" s="27">
        <f>L41</f>
        <v>0</v>
      </c>
      <c r="M40" s="27">
        <f>M41</f>
        <v>0</v>
      </c>
      <c r="N40" s="27">
        <f>N41</f>
        <v>1782</v>
      </c>
      <c r="O40" s="27">
        <f>O41</f>
        <v>1859</v>
      </c>
    </row>
    <row r="41" spans="1:15" ht="38.25">
      <c r="A41" s="1">
        <v>20</v>
      </c>
      <c r="B41" s="4">
        <v>182</v>
      </c>
      <c r="C41" s="4">
        <v>1</v>
      </c>
      <c r="D41" s="4" t="s">
        <v>60</v>
      </c>
      <c r="E41" s="4" t="s">
        <v>59</v>
      </c>
      <c r="F41" s="4" t="s">
        <v>39</v>
      </c>
      <c r="G41" s="4" t="s">
        <v>36</v>
      </c>
      <c r="H41" s="4" t="s">
        <v>35</v>
      </c>
      <c r="I41" s="4">
        <v>110</v>
      </c>
      <c r="J41" s="2" t="s">
        <v>98</v>
      </c>
      <c r="K41" s="27">
        <v>1702</v>
      </c>
      <c r="L41" s="27">
        <f>L42</f>
        <v>0</v>
      </c>
      <c r="M41" s="27">
        <f>M42</f>
        <v>0</v>
      </c>
      <c r="N41" s="27">
        <v>1782</v>
      </c>
      <c r="O41" s="27">
        <v>1859</v>
      </c>
    </row>
    <row r="42" spans="1:15" ht="25.5">
      <c r="A42" s="8">
        <v>21</v>
      </c>
      <c r="B42" s="5">
        <v>182</v>
      </c>
      <c r="C42" s="5">
        <v>1</v>
      </c>
      <c r="D42" s="5" t="s">
        <v>62</v>
      </c>
      <c r="E42" s="5" t="s">
        <v>34</v>
      </c>
      <c r="F42" s="5" t="s">
        <v>33</v>
      </c>
      <c r="G42" s="5" t="s">
        <v>34</v>
      </c>
      <c r="H42" s="5" t="s">
        <v>35</v>
      </c>
      <c r="I42" s="5" t="s">
        <v>33</v>
      </c>
      <c r="J42" s="3" t="s">
        <v>46</v>
      </c>
      <c r="K42" s="26">
        <f t="shared" ref="K42:O44" si="0">K43</f>
        <v>14</v>
      </c>
      <c r="L42" s="26">
        <f t="shared" si="0"/>
        <v>0</v>
      </c>
      <c r="M42" s="26">
        <f t="shared" si="0"/>
        <v>0</v>
      </c>
      <c r="N42" s="26">
        <f t="shared" si="0"/>
        <v>0</v>
      </c>
      <c r="O42" s="26">
        <f t="shared" si="0"/>
        <v>0</v>
      </c>
    </row>
    <row r="43" spans="1:15" ht="14.25" customHeight="1">
      <c r="A43" s="1">
        <v>22</v>
      </c>
      <c r="B43" s="4">
        <v>182</v>
      </c>
      <c r="C43" s="4">
        <v>1</v>
      </c>
      <c r="D43" s="4" t="s">
        <v>62</v>
      </c>
      <c r="E43" s="4" t="s">
        <v>61</v>
      </c>
      <c r="F43" s="4" t="s">
        <v>33</v>
      </c>
      <c r="G43" s="4" t="s">
        <v>34</v>
      </c>
      <c r="H43" s="4" t="s">
        <v>35</v>
      </c>
      <c r="I43" s="4">
        <v>110</v>
      </c>
      <c r="J43" s="2" t="s">
        <v>63</v>
      </c>
      <c r="K43" s="27">
        <f t="shared" si="0"/>
        <v>14</v>
      </c>
      <c r="L43" s="27">
        <f t="shared" si="0"/>
        <v>0</v>
      </c>
      <c r="M43" s="27">
        <f t="shared" si="0"/>
        <v>0</v>
      </c>
      <c r="N43" s="27">
        <f t="shared" si="0"/>
        <v>0</v>
      </c>
      <c r="O43" s="27">
        <f t="shared" si="0"/>
        <v>0</v>
      </c>
    </row>
    <row r="44" spans="1:15" ht="15" customHeight="1">
      <c r="A44" s="1">
        <v>23</v>
      </c>
      <c r="B44" s="4">
        <v>182</v>
      </c>
      <c r="C44" s="4">
        <v>1</v>
      </c>
      <c r="D44" s="4" t="s">
        <v>62</v>
      </c>
      <c r="E44" s="4" t="s">
        <v>61</v>
      </c>
      <c r="F44" s="4" t="s">
        <v>64</v>
      </c>
      <c r="G44" s="4" t="s">
        <v>34</v>
      </c>
      <c r="H44" s="4" t="s">
        <v>35</v>
      </c>
      <c r="I44" s="4">
        <v>110</v>
      </c>
      <c r="J44" s="2" t="s">
        <v>47</v>
      </c>
      <c r="K44" s="27">
        <f t="shared" si="0"/>
        <v>14</v>
      </c>
      <c r="L44" s="27">
        <f t="shared" si="0"/>
        <v>0</v>
      </c>
      <c r="M44" s="27">
        <f t="shared" si="0"/>
        <v>0</v>
      </c>
      <c r="N44" s="27">
        <f t="shared" si="0"/>
        <v>0</v>
      </c>
      <c r="O44" s="27">
        <f t="shared" si="0"/>
        <v>0</v>
      </c>
    </row>
    <row r="45" spans="1:15" ht="25.5">
      <c r="A45" s="1">
        <v>24</v>
      </c>
      <c r="B45" s="4">
        <v>182</v>
      </c>
      <c r="C45" s="4">
        <v>1</v>
      </c>
      <c r="D45" s="4" t="s">
        <v>62</v>
      </c>
      <c r="E45" s="4" t="s">
        <v>61</v>
      </c>
      <c r="F45" s="4" t="s">
        <v>30</v>
      </c>
      <c r="G45" s="4" t="s">
        <v>58</v>
      </c>
      <c r="H45" s="4" t="s">
        <v>35</v>
      </c>
      <c r="I45" s="4">
        <v>110</v>
      </c>
      <c r="J45" s="2" t="s">
        <v>48</v>
      </c>
      <c r="K45" s="27">
        <v>14</v>
      </c>
      <c r="L45" s="28"/>
      <c r="M45" s="28"/>
      <c r="N45" s="28">
        <v>0</v>
      </c>
      <c r="O45" s="28">
        <v>0</v>
      </c>
    </row>
    <row r="46" spans="1:15" ht="26.25" customHeight="1">
      <c r="A46" s="8">
        <v>25</v>
      </c>
      <c r="B46" s="5" t="s">
        <v>33</v>
      </c>
      <c r="C46" s="5">
        <v>1</v>
      </c>
      <c r="D46" s="5">
        <v>11</v>
      </c>
      <c r="E46" s="5" t="s">
        <v>34</v>
      </c>
      <c r="F46" s="5" t="s">
        <v>33</v>
      </c>
      <c r="G46" s="5" t="s">
        <v>34</v>
      </c>
      <c r="H46" s="5" t="s">
        <v>35</v>
      </c>
      <c r="I46" s="5" t="s">
        <v>33</v>
      </c>
      <c r="J46" s="3" t="s">
        <v>49</v>
      </c>
      <c r="K46" s="26">
        <f>K49+K47+K58+K56</f>
        <v>6830.1</v>
      </c>
      <c r="L46" s="26">
        <f>L49+L47+L58+L56</f>
        <v>0</v>
      </c>
      <c r="M46" s="26">
        <f>M49+M47+M58+M56</f>
        <v>0</v>
      </c>
      <c r="N46" s="26">
        <f>N49+N47+N58+N56</f>
        <v>6830</v>
      </c>
      <c r="O46" s="26">
        <f>O49+O47+O58+O56</f>
        <v>6830</v>
      </c>
    </row>
    <row r="47" spans="1:15" ht="25.5">
      <c r="A47" s="1">
        <v>26</v>
      </c>
      <c r="B47" s="4" t="s">
        <v>33</v>
      </c>
      <c r="C47" s="4" t="s">
        <v>37</v>
      </c>
      <c r="D47" s="4" t="s">
        <v>88</v>
      </c>
      <c r="E47" s="4" t="s">
        <v>59</v>
      </c>
      <c r="F47" s="4" t="s">
        <v>33</v>
      </c>
      <c r="G47" s="4" t="s">
        <v>34</v>
      </c>
      <c r="H47" s="4" t="s">
        <v>35</v>
      </c>
      <c r="I47" s="4" t="s">
        <v>86</v>
      </c>
      <c r="J47" s="2" t="s">
        <v>89</v>
      </c>
      <c r="K47" s="27">
        <f>K48</f>
        <v>0.1</v>
      </c>
      <c r="L47" s="27">
        <f>L48</f>
        <v>0</v>
      </c>
      <c r="M47" s="27">
        <f>M48</f>
        <v>0</v>
      </c>
      <c r="N47" s="27">
        <f>N48</f>
        <v>0</v>
      </c>
      <c r="O47" s="27">
        <f>O48</f>
        <v>0</v>
      </c>
    </row>
    <row r="48" spans="1:15" ht="27.75" customHeight="1">
      <c r="A48" s="1">
        <v>27</v>
      </c>
      <c r="B48" s="4" t="s">
        <v>23</v>
      </c>
      <c r="C48" s="4" t="s">
        <v>37</v>
      </c>
      <c r="D48" s="4" t="s">
        <v>88</v>
      </c>
      <c r="E48" s="4" t="s">
        <v>59</v>
      </c>
      <c r="F48" s="4" t="s">
        <v>64</v>
      </c>
      <c r="G48" s="4" t="s">
        <v>58</v>
      </c>
      <c r="H48" s="4" t="s">
        <v>35</v>
      </c>
      <c r="I48" s="4" t="s">
        <v>86</v>
      </c>
      <c r="J48" s="2" t="s">
        <v>21</v>
      </c>
      <c r="K48" s="27">
        <v>0.1</v>
      </c>
      <c r="L48" s="28"/>
      <c r="M48" s="28"/>
      <c r="N48" s="28">
        <v>0</v>
      </c>
      <c r="O48" s="28">
        <v>0</v>
      </c>
    </row>
    <row r="49" spans="1:15" ht="69.75" customHeight="1">
      <c r="A49" s="1">
        <v>28</v>
      </c>
      <c r="B49" s="4" t="s">
        <v>14</v>
      </c>
      <c r="C49" s="4">
        <v>1</v>
      </c>
      <c r="D49" s="4">
        <v>11</v>
      </c>
      <c r="E49" s="4" t="s">
        <v>58</v>
      </c>
      <c r="F49" s="4" t="s">
        <v>33</v>
      </c>
      <c r="G49" s="4" t="s">
        <v>34</v>
      </c>
      <c r="H49" s="4" t="s">
        <v>35</v>
      </c>
      <c r="I49" s="4">
        <v>120</v>
      </c>
      <c r="J49" s="47" t="s">
        <v>8</v>
      </c>
      <c r="K49" s="27">
        <f>K51+K52</f>
        <v>6820</v>
      </c>
      <c r="L49" s="27">
        <f>L51+L52</f>
        <v>0</v>
      </c>
      <c r="M49" s="27">
        <f>M51+M52</f>
        <v>0</v>
      </c>
      <c r="N49" s="27">
        <f>N51+N52</f>
        <v>6820</v>
      </c>
      <c r="O49" s="27">
        <f>O51+O52</f>
        <v>6820</v>
      </c>
    </row>
    <row r="50" spans="1:15" ht="56.25" customHeight="1">
      <c r="A50" s="1">
        <v>29</v>
      </c>
      <c r="B50" s="4" t="s">
        <v>14</v>
      </c>
      <c r="C50" s="4">
        <v>1</v>
      </c>
      <c r="D50" s="4">
        <v>11</v>
      </c>
      <c r="E50" s="4" t="s">
        <v>58</v>
      </c>
      <c r="F50" s="4" t="s">
        <v>39</v>
      </c>
      <c r="G50" s="4" t="s">
        <v>34</v>
      </c>
      <c r="H50" s="4" t="s">
        <v>35</v>
      </c>
      <c r="I50" s="4">
        <v>120</v>
      </c>
      <c r="J50" s="2" t="s">
        <v>16</v>
      </c>
      <c r="K50" s="27">
        <f>K51</f>
        <v>5200</v>
      </c>
      <c r="L50" s="27">
        <f>L51</f>
        <v>0</v>
      </c>
      <c r="M50" s="27">
        <f>M51</f>
        <v>0</v>
      </c>
      <c r="N50" s="27">
        <f>N51</f>
        <v>5200</v>
      </c>
      <c r="O50" s="27">
        <f>O51</f>
        <v>5200</v>
      </c>
    </row>
    <row r="51" spans="1:15" ht="63" customHeight="1">
      <c r="A51" s="1">
        <v>30</v>
      </c>
      <c r="B51" s="4" t="s">
        <v>14</v>
      </c>
      <c r="C51" s="4">
        <v>1</v>
      </c>
      <c r="D51" s="4">
        <v>11</v>
      </c>
      <c r="E51" s="4" t="s">
        <v>58</v>
      </c>
      <c r="F51" s="4" t="s">
        <v>24</v>
      </c>
      <c r="G51" s="4">
        <v>10</v>
      </c>
      <c r="H51" s="4" t="s">
        <v>35</v>
      </c>
      <c r="I51" s="4">
        <v>120</v>
      </c>
      <c r="J51" s="22" t="s">
        <v>164</v>
      </c>
      <c r="K51" s="27">
        <v>5200</v>
      </c>
      <c r="L51" s="28"/>
      <c r="M51" s="28"/>
      <c r="N51" s="28">
        <v>5200</v>
      </c>
      <c r="O51" s="28">
        <v>5200</v>
      </c>
    </row>
    <row r="52" spans="1:15" ht="63.75">
      <c r="A52" s="1">
        <v>31</v>
      </c>
      <c r="B52" s="4" t="s">
        <v>14</v>
      </c>
      <c r="C52" s="4">
        <v>1</v>
      </c>
      <c r="D52" s="4">
        <v>11</v>
      </c>
      <c r="E52" s="4" t="s">
        <v>58</v>
      </c>
      <c r="F52" s="4" t="s">
        <v>65</v>
      </c>
      <c r="G52" s="4" t="s">
        <v>34</v>
      </c>
      <c r="H52" s="4" t="s">
        <v>35</v>
      </c>
      <c r="I52" s="4">
        <v>120</v>
      </c>
      <c r="J52" s="2" t="s">
        <v>12</v>
      </c>
      <c r="K52" s="27">
        <f>K53</f>
        <v>1620</v>
      </c>
      <c r="L52" s="27">
        <f>L53</f>
        <v>0</v>
      </c>
      <c r="M52" s="27">
        <f>M53</f>
        <v>0</v>
      </c>
      <c r="N52" s="27">
        <f>N53</f>
        <v>1620</v>
      </c>
      <c r="O52" s="27">
        <f>O53</f>
        <v>1620</v>
      </c>
    </row>
    <row r="53" spans="1:15" ht="51">
      <c r="A53" s="1">
        <v>32</v>
      </c>
      <c r="B53" s="4" t="s">
        <v>14</v>
      </c>
      <c r="C53" s="4">
        <v>1</v>
      </c>
      <c r="D53" s="4">
        <v>11</v>
      </c>
      <c r="E53" s="4" t="s">
        <v>58</v>
      </c>
      <c r="F53" s="4" t="s">
        <v>66</v>
      </c>
      <c r="G53" s="4" t="s">
        <v>58</v>
      </c>
      <c r="H53" s="4" t="s">
        <v>35</v>
      </c>
      <c r="I53" s="4">
        <v>120</v>
      </c>
      <c r="J53" s="2" t="s">
        <v>13</v>
      </c>
      <c r="K53" s="27">
        <f>K54+K55</f>
        <v>1620</v>
      </c>
      <c r="L53" s="27">
        <f>L54+L55</f>
        <v>0</v>
      </c>
      <c r="M53" s="27">
        <f>M54+M55</f>
        <v>0</v>
      </c>
      <c r="N53" s="27">
        <f>N54+N55</f>
        <v>1620</v>
      </c>
      <c r="O53" s="27">
        <f>O54+O55</f>
        <v>1620</v>
      </c>
    </row>
    <row r="54" spans="1:15" ht="25.5">
      <c r="A54" s="1">
        <v>33</v>
      </c>
      <c r="B54" s="4" t="s">
        <v>14</v>
      </c>
      <c r="C54" s="4">
        <v>1</v>
      </c>
      <c r="D54" s="4">
        <v>11</v>
      </c>
      <c r="E54" s="4" t="s">
        <v>58</v>
      </c>
      <c r="F54" s="4" t="s">
        <v>66</v>
      </c>
      <c r="G54" s="4" t="s">
        <v>58</v>
      </c>
      <c r="H54" s="4" t="s">
        <v>67</v>
      </c>
      <c r="I54" s="4">
        <v>120</v>
      </c>
      <c r="J54" s="2" t="s">
        <v>50</v>
      </c>
      <c r="K54" s="27">
        <v>15</v>
      </c>
      <c r="L54" s="28"/>
      <c r="M54" s="28"/>
      <c r="N54" s="28">
        <v>15</v>
      </c>
      <c r="O54" s="28">
        <v>15</v>
      </c>
    </row>
    <row r="55" spans="1:15" ht="25.5">
      <c r="A55" s="1">
        <v>34</v>
      </c>
      <c r="B55" s="4" t="s">
        <v>14</v>
      </c>
      <c r="C55" s="4">
        <v>1</v>
      </c>
      <c r="D55" s="4">
        <v>11</v>
      </c>
      <c r="E55" s="4" t="s">
        <v>58</v>
      </c>
      <c r="F55" s="4" t="s">
        <v>66</v>
      </c>
      <c r="G55" s="4" t="s">
        <v>58</v>
      </c>
      <c r="H55" s="4" t="s">
        <v>68</v>
      </c>
      <c r="I55" s="4">
        <v>120</v>
      </c>
      <c r="J55" s="2" t="s">
        <v>51</v>
      </c>
      <c r="K55" s="27">
        <v>1605</v>
      </c>
      <c r="L55" s="28"/>
      <c r="M55" s="28"/>
      <c r="N55" s="28">
        <v>1605</v>
      </c>
      <c r="O55" s="28">
        <v>1605</v>
      </c>
    </row>
    <row r="56" spans="1:15" ht="22.5" customHeight="1">
      <c r="A56" s="1">
        <v>35</v>
      </c>
      <c r="B56" s="4" t="s">
        <v>33</v>
      </c>
      <c r="C56" s="4" t="s">
        <v>37</v>
      </c>
      <c r="D56" s="4" t="s">
        <v>88</v>
      </c>
      <c r="E56" s="4" t="s">
        <v>61</v>
      </c>
      <c r="F56" s="4" t="s">
        <v>33</v>
      </c>
      <c r="G56" s="4" t="s">
        <v>34</v>
      </c>
      <c r="H56" s="4" t="s">
        <v>35</v>
      </c>
      <c r="I56" s="4" t="s">
        <v>86</v>
      </c>
      <c r="J56" s="2" t="s">
        <v>218</v>
      </c>
      <c r="K56" s="27">
        <f>K57</f>
        <v>6</v>
      </c>
      <c r="L56" s="27">
        <f>L57</f>
        <v>0</v>
      </c>
      <c r="M56" s="27">
        <f>M57</f>
        <v>0</v>
      </c>
      <c r="N56" s="27">
        <f>N57</f>
        <v>6</v>
      </c>
      <c r="O56" s="27">
        <f>O57</f>
        <v>6</v>
      </c>
    </row>
    <row r="57" spans="1:15" ht="42" customHeight="1">
      <c r="A57" s="1">
        <v>36</v>
      </c>
      <c r="B57" s="4" t="s">
        <v>14</v>
      </c>
      <c r="C57" s="4" t="s">
        <v>37</v>
      </c>
      <c r="D57" s="4" t="s">
        <v>88</v>
      </c>
      <c r="E57" s="4" t="s">
        <v>61</v>
      </c>
      <c r="F57" s="4" t="s">
        <v>69</v>
      </c>
      <c r="G57" s="4" t="s">
        <v>58</v>
      </c>
      <c r="H57" s="4" t="s">
        <v>35</v>
      </c>
      <c r="I57" s="4" t="s">
        <v>86</v>
      </c>
      <c r="J57" s="2" t="s">
        <v>219</v>
      </c>
      <c r="K57" s="27">
        <v>6</v>
      </c>
      <c r="L57" s="28"/>
      <c r="M57" s="28"/>
      <c r="N57" s="28">
        <v>6</v>
      </c>
      <c r="O57" s="28">
        <v>6</v>
      </c>
    </row>
    <row r="58" spans="1:15" ht="63.75">
      <c r="A58" s="1">
        <v>37</v>
      </c>
      <c r="B58" s="4" t="s">
        <v>14</v>
      </c>
      <c r="C58" s="4" t="s">
        <v>37</v>
      </c>
      <c r="D58" s="4" t="s">
        <v>88</v>
      </c>
      <c r="E58" s="4" t="s">
        <v>62</v>
      </c>
      <c r="F58" s="4" t="s">
        <v>33</v>
      </c>
      <c r="G58" s="4" t="s">
        <v>34</v>
      </c>
      <c r="H58" s="4" t="s">
        <v>35</v>
      </c>
      <c r="I58" s="4" t="s">
        <v>86</v>
      </c>
      <c r="J58" s="48" t="s">
        <v>159</v>
      </c>
      <c r="K58" s="27">
        <f t="shared" ref="K58:O59" si="1">K59</f>
        <v>4</v>
      </c>
      <c r="L58" s="27">
        <f t="shared" si="1"/>
        <v>0</v>
      </c>
      <c r="M58" s="27">
        <f t="shared" si="1"/>
        <v>0</v>
      </c>
      <c r="N58" s="27">
        <f t="shared" si="1"/>
        <v>4</v>
      </c>
      <c r="O58" s="27">
        <f t="shared" si="1"/>
        <v>4</v>
      </c>
    </row>
    <row r="59" spans="1:15" ht="63.75">
      <c r="A59" s="1">
        <v>38</v>
      </c>
      <c r="B59" s="4" t="s">
        <v>14</v>
      </c>
      <c r="C59" s="4" t="s">
        <v>37</v>
      </c>
      <c r="D59" s="4" t="s">
        <v>88</v>
      </c>
      <c r="E59" s="4" t="s">
        <v>62</v>
      </c>
      <c r="F59" s="4" t="s">
        <v>70</v>
      </c>
      <c r="G59" s="4" t="s">
        <v>34</v>
      </c>
      <c r="H59" s="4" t="s">
        <v>35</v>
      </c>
      <c r="I59" s="4" t="s">
        <v>86</v>
      </c>
      <c r="J59" s="48" t="s">
        <v>160</v>
      </c>
      <c r="K59" s="27">
        <f t="shared" si="1"/>
        <v>4</v>
      </c>
      <c r="L59" s="27">
        <f t="shared" si="1"/>
        <v>0</v>
      </c>
      <c r="M59" s="27">
        <f t="shared" si="1"/>
        <v>0</v>
      </c>
      <c r="N59" s="27">
        <f t="shared" si="1"/>
        <v>4</v>
      </c>
      <c r="O59" s="27">
        <f t="shared" si="1"/>
        <v>4</v>
      </c>
    </row>
    <row r="60" spans="1:15" ht="63.75">
      <c r="A60" s="1">
        <v>39</v>
      </c>
      <c r="B60" s="4" t="s">
        <v>14</v>
      </c>
      <c r="C60" s="4" t="s">
        <v>37</v>
      </c>
      <c r="D60" s="4" t="s">
        <v>88</v>
      </c>
      <c r="E60" s="4" t="s">
        <v>62</v>
      </c>
      <c r="F60" s="4" t="s">
        <v>162</v>
      </c>
      <c r="G60" s="4" t="s">
        <v>58</v>
      </c>
      <c r="H60" s="4" t="s">
        <v>35</v>
      </c>
      <c r="I60" s="4" t="s">
        <v>86</v>
      </c>
      <c r="J60" s="48" t="s">
        <v>161</v>
      </c>
      <c r="K60" s="27">
        <v>4</v>
      </c>
      <c r="L60" s="28"/>
      <c r="M60" s="28"/>
      <c r="N60" s="28">
        <v>4</v>
      </c>
      <c r="O60" s="28">
        <v>4</v>
      </c>
    </row>
    <row r="61" spans="1:15">
      <c r="A61" s="8">
        <v>40</v>
      </c>
      <c r="B61" s="5" t="s">
        <v>33</v>
      </c>
      <c r="C61" s="5">
        <v>1</v>
      </c>
      <c r="D61" s="5">
        <v>12</v>
      </c>
      <c r="E61" s="5" t="s">
        <v>34</v>
      </c>
      <c r="F61" s="5" t="s">
        <v>33</v>
      </c>
      <c r="G61" s="5" t="s">
        <v>34</v>
      </c>
      <c r="H61" s="5" t="s">
        <v>35</v>
      </c>
      <c r="I61" s="5" t="s">
        <v>33</v>
      </c>
      <c r="J61" s="3" t="s">
        <v>52</v>
      </c>
      <c r="K61" s="26">
        <f>K62</f>
        <v>1181</v>
      </c>
      <c r="L61" s="26">
        <f>L62</f>
        <v>0</v>
      </c>
      <c r="M61" s="26">
        <f>M62</f>
        <v>0</v>
      </c>
      <c r="N61" s="26">
        <f>N62</f>
        <v>1181</v>
      </c>
      <c r="O61" s="26">
        <f>O62</f>
        <v>1181</v>
      </c>
    </row>
    <row r="62" spans="1:15">
      <c r="A62" s="1">
        <v>41</v>
      </c>
      <c r="B62" s="4" t="s">
        <v>20</v>
      </c>
      <c r="C62" s="4">
        <v>1</v>
      </c>
      <c r="D62" s="4">
        <v>12</v>
      </c>
      <c r="E62" s="4" t="s">
        <v>36</v>
      </c>
      <c r="F62" s="4" t="s">
        <v>33</v>
      </c>
      <c r="G62" s="4" t="s">
        <v>36</v>
      </c>
      <c r="H62" s="4" t="s">
        <v>35</v>
      </c>
      <c r="I62" s="4">
        <v>120</v>
      </c>
      <c r="J62" s="2" t="s">
        <v>53</v>
      </c>
      <c r="K62" s="27">
        <f>K63+K64+K65</f>
        <v>1181</v>
      </c>
      <c r="L62" s="27">
        <f>L63+L64+L65</f>
        <v>0</v>
      </c>
      <c r="M62" s="27">
        <f>M63+M64+M65</f>
        <v>0</v>
      </c>
      <c r="N62" s="27">
        <f>N63+N64+N65</f>
        <v>1181</v>
      </c>
      <c r="O62" s="27">
        <f>O63+O64+O65</f>
        <v>1181</v>
      </c>
    </row>
    <row r="63" spans="1:15" ht="25.5">
      <c r="A63" s="1">
        <v>42</v>
      </c>
      <c r="B63" s="4" t="s">
        <v>20</v>
      </c>
      <c r="C63" s="4" t="s">
        <v>37</v>
      </c>
      <c r="D63" s="4" t="s">
        <v>101</v>
      </c>
      <c r="E63" s="4" t="s">
        <v>36</v>
      </c>
      <c r="F63" s="4" t="s">
        <v>39</v>
      </c>
      <c r="G63" s="4" t="s">
        <v>36</v>
      </c>
      <c r="H63" s="4" t="s">
        <v>35</v>
      </c>
      <c r="I63" s="4" t="s">
        <v>86</v>
      </c>
      <c r="J63" s="2" t="s">
        <v>100</v>
      </c>
      <c r="K63" s="27">
        <v>130</v>
      </c>
      <c r="L63" s="27"/>
      <c r="M63" s="27"/>
      <c r="N63" s="27">
        <v>130</v>
      </c>
      <c r="O63" s="27">
        <v>130</v>
      </c>
    </row>
    <row r="64" spans="1:15">
      <c r="A64" s="1">
        <v>43</v>
      </c>
      <c r="B64" s="4" t="s">
        <v>20</v>
      </c>
      <c r="C64" s="4">
        <v>1</v>
      </c>
      <c r="D64" s="4">
        <v>12</v>
      </c>
      <c r="E64" s="4" t="s">
        <v>36</v>
      </c>
      <c r="F64" s="4" t="s">
        <v>65</v>
      </c>
      <c r="G64" s="4" t="s">
        <v>36</v>
      </c>
      <c r="H64" s="4" t="s">
        <v>35</v>
      </c>
      <c r="I64" s="4">
        <v>120</v>
      </c>
      <c r="J64" s="2" t="s">
        <v>102</v>
      </c>
      <c r="K64" s="27">
        <v>227</v>
      </c>
      <c r="L64" s="28"/>
      <c r="M64" s="28"/>
      <c r="N64" s="28">
        <v>227</v>
      </c>
      <c r="O64" s="28">
        <v>227</v>
      </c>
    </row>
    <row r="65" spans="1:15">
      <c r="A65" s="1">
        <v>44</v>
      </c>
      <c r="B65" s="4" t="s">
        <v>20</v>
      </c>
      <c r="C65" s="4" t="s">
        <v>37</v>
      </c>
      <c r="D65" s="4" t="s">
        <v>101</v>
      </c>
      <c r="E65" s="4" t="s">
        <v>36</v>
      </c>
      <c r="F65" s="4" t="s">
        <v>70</v>
      </c>
      <c r="G65" s="4" t="s">
        <v>36</v>
      </c>
      <c r="H65" s="4" t="s">
        <v>35</v>
      </c>
      <c r="I65" s="4" t="s">
        <v>86</v>
      </c>
      <c r="J65" s="2" t="s">
        <v>103</v>
      </c>
      <c r="K65" s="27">
        <v>824</v>
      </c>
      <c r="L65" s="28"/>
      <c r="M65" s="28"/>
      <c r="N65" s="28">
        <v>824</v>
      </c>
      <c r="O65" s="28">
        <v>824</v>
      </c>
    </row>
    <row r="66" spans="1:15" ht="25.5">
      <c r="A66" s="8">
        <v>45</v>
      </c>
      <c r="B66" s="5" t="s">
        <v>33</v>
      </c>
      <c r="C66" s="5" t="s">
        <v>37</v>
      </c>
      <c r="D66" s="5" t="s">
        <v>25</v>
      </c>
      <c r="E66" s="5" t="s">
        <v>34</v>
      </c>
      <c r="F66" s="5" t="s">
        <v>33</v>
      </c>
      <c r="G66" s="5" t="s">
        <v>34</v>
      </c>
      <c r="H66" s="5" t="s">
        <v>35</v>
      </c>
      <c r="I66" s="5" t="s">
        <v>33</v>
      </c>
      <c r="J66" s="3" t="s">
        <v>3</v>
      </c>
      <c r="K66" s="26">
        <f>K67</f>
        <v>1496</v>
      </c>
      <c r="L66" s="26">
        <f>L67</f>
        <v>0</v>
      </c>
      <c r="M66" s="26">
        <f>M67</f>
        <v>0</v>
      </c>
      <c r="N66" s="26">
        <f>N67</f>
        <v>1497</v>
      </c>
      <c r="O66" s="26">
        <f>O67</f>
        <v>1498</v>
      </c>
    </row>
    <row r="67" spans="1:15">
      <c r="A67" s="1">
        <v>46</v>
      </c>
      <c r="B67" s="4" t="s">
        <v>33</v>
      </c>
      <c r="C67" s="4" t="s">
        <v>37</v>
      </c>
      <c r="D67" s="4" t="s">
        <v>25</v>
      </c>
      <c r="E67" s="4" t="s">
        <v>38</v>
      </c>
      <c r="F67" s="4" t="s">
        <v>33</v>
      </c>
      <c r="G67" s="4" t="s">
        <v>34</v>
      </c>
      <c r="H67" s="4" t="s">
        <v>35</v>
      </c>
      <c r="I67" s="4" t="s">
        <v>33</v>
      </c>
      <c r="J67" s="2" t="s">
        <v>7</v>
      </c>
      <c r="K67" s="27">
        <f>K68+K70</f>
        <v>1496</v>
      </c>
      <c r="L67" s="27">
        <f>L68+L70</f>
        <v>0</v>
      </c>
      <c r="M67" s="27">
        <f>M68+M70</f>
        <v>0</v>
      </c>
      <c r="N67" s="27">
        <f>N68+N70</f>
        <v>1497</v>
      </c>
      <c r="O67" s="27">
        <f>O68+O70</f>
        <v>1498</v>
      </c>
    </row>
    <row r="68" spans="1:15" ht="25.5">
      <c r="A68" s="1">
        <v>47</v>
      </c>
      <c r="B68" s="4" t="s">
        <v>33</v>
      </c>
      <c r="C68" s="4" t="s">
        <v>37</v>
      </c>
      <c r="D68" s="4" t="s">
        <v>25</v>
      </c>
      <c r="E68" s="4" t="s">
        <v>38</v>
      </c>
      <c r="F68" s="4" t="s">
        <v>71</v>
      </c>
      <c r="G68" s="4" t="s">
        <v>34</v>
      </c>
      <c r="H68" s="4" t="s">
        <v>35</v>
      </c>
      <c r="I68" s="4" t="s">
        <v>87</v>
      </c>
      <c r="J68" s="2" t="s">
        <v>6</v>
      </c>
      <c r="K68" s="27">
        <f>K69</f>
        <v>14</v>
      </c>
      <c r="L68" s="27">
        <f>L69</f>
        <v>0</v>
      </c>
      <c r="M68" s="27">
        <f>M69</f>
        <v>0</v>
      </c>
      <c r="N68" s="27">
        <f>N69</f>
        <v>15</v>
      </c>
      <c r="O68" s="27">
        <f>O69</f>
        <v>16</v>
      </c>
    </row>
    <row r="69" spans="1:15" ht="25.5" customHeight="1">
      <c r="A69" s="1">
        <v>48</v>
      </c>
      <c r="B69" s="4" t="s">
        <v>40</v>
      </c>
      <c r="C69" s="4" t="s">
        <v>37</v>
      </c>
      <c r="D69" s="4" t="s">
        <v>25</v>
      </c>
      <c r="E69" s="4" t="s">
        <v>38</v>
      </c>
      <c r="F69" s="4" t="s">
        <v>5</v>
      </c>
      <c r="G69" s="4" t="s">
        <v>58</v>
      </c>
      <c r="H69" s="4" t="s">
        <v>35</v>
      </c>
      <c r="I69" s="4" t="s">
        <v>87</v>
      </c>
      <c r="J69" s="2" t="s">
        <v>4</v>
      </c>
      <c r="K69" s="27">
        <v>14</v>
      </c>
      <c r="L69" s="29"/>
      <c r="M69" s="29"/>
      <c r="N69" s="28">
        <v>15</v>
      </c>
      <c r="O69" s="28">
        <v>16</v>
      </c>
    </row>
    <row r="70" spans="1:15" ht="25.5" customHeight="1">
      <c r="A70" s="1">
        <v>49</v>
      </c>
      <c r="B70" s="4" t="s">
        <v>33</v>
      </c>
      <c r="C70" s="4" t="s">
        <v>37</v>
      </c>
      <c r="D70" s="4" t="s">
        <v>25</v>
      </c>
      <c r="E70" s="4" t="s">
        <v>38</v>
      </c>
      <c r="F70" s="4" t="s">
        <v>143</v>
      </c>
      <c r="G70" s="4" t="s">
        <v>58</v>
      </c>
      <c r="H70" s="4" t="s">
        <v>35</v>
      </c>
      <c r="I70" s="4" t="s">
        <v>87</v>
      </c>
      <c r="J70" s="2" t="s">
        <v>142</v>
      </c>
      <c r="K70" s="27">
        <f>K71</f>
        <v>1482</v>
      </c>
      <c r="L70" s="27">
        <f>L71</f>
        <v>0</v>
      </c>
      <c r="M70" s="27">
        <f>M71</f>
        <v>0</v>
      </c>
      <c r="N70" s="27">
        <f>N71</f>
        <v>1482</v>
      </c>
      <c r="O70" s="27">
        <f>O71</f>
        <v>1482</v>
      </c>
    </row>
    <row r="71" spans="1:15" ht="25.5" customHeight="1">
      <c r="A71" s="1">
        <v>50</v>
      </c>
      <c r="B71" s="4" t="s">
        <v>145</v>
      </c>
      <c r="C71" s="4" t="s">
        <v>37</v>
      </c>
      <c r="D71" s="4" t="s">
        <v>25</v>
      </c>
      <c r="E71" s="4" t="s">
        <v>38</v>
      </c>
      <c r="F71" s="4" t="s">
        <v>146</v>
      </c>
      <c r="G71" s="4" t="s">
        <v>58</v>
      </c>
      <c r="H71" s="4" t="s">
        <v>35</v>
      </c>
      <c r="I71" s="4" t="s">
        <v>87</v>
      </c>
      <c r="J71" s="48" t="s">
        <v>144</v>
      </c>
      <c r="K71" s="27">
        <v>1482</v>
      </c>
      <c r="L71" s="29"/>
      <c r="M71" s="29"/>
      <c r="N71" s="28">
        <v>1482</v>
      </c>
      <c r="O71" s="28">
        <v>1482</v>
      </c>
    </row>
    <row r="72" spans="1:15">
      <c r="A72" s="8">
        <v>51</v>
      </c>
      <c r="B72" s="5" t="s">
        <v>33</v>
      </c>
      <c r="C72" s="5">
        <v>1</v>
      </c>
      <c r="D72" s="5">
        <v>16</v>
      </c>
      <c r="E72" s="5" t="s">
        <v>34</v>
      </c>
      <c r="F72" s="5" t="s">
        <v>33</v>
      </c>
      <c r="G72" s="5" t="s">
        <v>34</v>
      </c>
      <c r="H72" s="5" t="s">
        <v>35</v>
      </c>
      <c r="I72" s="5" t="s">
        <v>33</v>
      </c>
      <c r="J72" s="3" t="s">
        <v>54</v>
      </c>
      <c r="K72" s="26">
        <f>K73+K75+K77+K80+K81+K83+K84+K85+K86</f>
        <v>1152</v>
      </c>
      <c r="L72" s="26">
        <f>L73+L75+L77+L80+L81+L83+L84+L85+L86</f>
        <v>0</v>
      </c>
      <c r="M72" s="26">
        <f>M73+M75+M77+M80+M81+M83+M84+M85+M86</f>
        <v>0</v>
      </c>
      <c r="N72" s="26">
        <f>N73+N75+N77+N80+N81+N83+N84+N85+N86</f>
        <v>1152</v>
      </c>
      <c r="O72" s="26">
        <f>O73+O75+O77+O80+O81+O83+O84+O85+O86</f>
        <v>1152</v>
      </c>
    </row>
    <row r="73" spans="1:15" ht="25.5">
      <c r="A73" s="1">
        <v>52</v>
      </c>
      <c r="B73" s="4" t="s">
        <v>33</v>
      </c>
      <c r="C73" s="4">
        <v>1</v>
      </c>
      <c r="D73" s="4">
        <v>16</v>
      </c>
      <c r="E73" s="4" t="s">
        <v>59</v>
      </c>
      <c r="F73" s="4" t="s">
        <v>33</v>
      </c>
      <c r="G73" s="4" t="s">
        <v>34</v>
      </c>
      <c r="H73" s="4" t="s">
        <v>35</v>
      </c>
      <c r="I73" s="4">
        <v>140</v>
      </c>
      <c r="J73" s="2" t="s">
        <v>55</v>
      </c>
      <c r="K73" s="27">
        <f>+K74</f>
        <v>3</v>
      </c>
      <c r="L73" s="27">
        <f>+L74</f>
        <v>0</v>
      </c>
      <c r="M73" s="27">
        <f>+M74</f>
        <v>0</v>
      </c>
      <c r="N73" s="27">
        <f>+N74</f>
        <v>3</v>
      </c>
      <c r="O73" s="27">
        <f>+O74</f>
        <v>3</v>
      </c>
    </row>
    <row r="74" spans="1:15" ht="44.25" customHeight="1">
      <c r="A74" s="1">
        <v>53</v>
      </c>
      <c r="B74" s="4" t="s">
        <v>80</v>
      </c>
      <c r="C74" s="4" t="s">
        <v>37</v>
      </c>
      <c r="D74" s="4" t="s">
        <v>81</v>
      </c>
      <c r="E74" s="4" t="s">
        <v>59</v>
      </c>
      <c r="F74" s="4" t="s">
        <v>65</v>
      </c>
      <c r="G74" s="4" t="s">
        <v>36</v>
      </c>
      <c r="H74" s="4" t="s">
        <v>35</v>
      </c>
      <c r="I74" s="4" t="s">
        <v>79</v>
      </c>
      <c r="J74" s="2" t="s">
        <v>82</v>
      </c>
      <c r="K74" s="27">
        <v>3</v>
      </c>
      <c r="L74" s="28"/>
      <c r="M74" s="28"/>
      <c r="N74" s="28">
        <v>3</v>
      </c>
      <c r="O74" s="28">
        <v>3</v>
      </c>
    </row>
    <row r="75" spans="1:15" ht="51">
      <c r="A75" s="1">
        <v>54</v>
      </c>
      <c r="B75" s="4" t="s">
        <v>33</v>
      </c>
      <c r="C75" s="4" t="s">
        <v>37</v>
      </c>
      <c r="D75" s="4" t="s">
        <v>81</v>
      </c>
      <c r="E75" s="4" t="s">
        <v>60</v>
      </c>
      <c r="F75" s="4" t="s">
        <v>33</v>
      </c>
      <c r="G75" s="4" t="s">
        <v>36</v>
      </c>
      <c r="H75" s="4" t="s">
        <v>35</v>
      </c>
      <c r="I75" s="4" t="s">
        <v>79</v>
      </c>
      <c r="J75" s="2" t="s">
        <v>111</v>
      </c>
      <c r="K75" s="27">
        <f>K76</f>
        <v>80</v>
      </c>
      <c r="L75" s="27">
        <f>L76</f>
        <v>0</v>
      </c>
      <c r="M75" s="27">
        <f>M76</f>
        <v>0</v>
      </c>
      <c r="N75" s="27">
        <f>N76</f>
        <v>80</v>
      </c>
      <c r="O75" s="27">
        <f>O76</f>
        <v>80</v>
      </c>
    </row>
    <row r="76" spans="1:15" ht="40.5" customHeight="1">
      <c r="A76" s="1">
        <v>55</v>
      </c>
      <c r="B76" s="4" t="s">
        <v>32</v>
      </c>
      <c r="C76" s="4" t="s">
        <v>37</v>
      </c>
      <c r="D76" s="4" t="s">
        <v>81</v>
      </c>
      <c r="E76" s="4" t="s">
        <v>60</v>
      </c>
      <c r="F76" s="4" t="s">
        <v>39</v>
      </c>
      <c r="G76" s="4" t="s">
        <v>36</v>
      </c>
      <c r="H76" s="4" t="s">
        <v>35</v>
      </c>
      <c r="I76" s="4" t="s">
        <v>79</v>
      </c>
      <c r="J76" s="49" t="s">
        <v>112</v>
      </c>
      <c r="K76" s="27">
        <v>80</v>
      </c>
      <c r="L76" s="28"/>
      <c r="M76" s="28"/>
      <c r="N76" s="28">
        <v>80</v>
      </c>
      <c r="O76" s="28">
        <v>80</v>
      </c>
    </row>
    <row r="77" spans="1:15" ht="84" customHeight="1">
      <c r="A77" s="1">
        <v>56</v>
      </c>
      <c r="B77" s="4" t="s">
        <v>33</v>
      </c>
      <c r="C77" s="4">
        <v>1</v>
      </c>
      <c r="D77" s="4">
        <v>16</v>
      </c>
      <c r="E77" s="4">
        <v>25</v>
      </c>
      <c r="F77" s="4" t="s">
        <v>33</v>
      </c>
      <c r="G77" s="4" t="s">
        <v>36</v>
      </c>
      <c r="H77" s="4" t="s">
        <v>35</v>
      </c>
      <c r="I77" s="4">
        <v>140</v>
      </c>
      <c r="J77" s="2" t="s">
        <v>158</v>
      </c>
      <c r="K77" s="27">
        <f>K78+K79</f>
        <v>508</v>
      </c>
      <c r="L77" s="27">
        <f>L78+L79</f>
        <v>0</v>
      </c>
      <c r="M77" s="27">
        <f>M78+M79</f>
        <v>0</v>
      </c>
      <c r="N77" s="27">
        <f>N78+N79</f>
        <v>508</v>
      </c>
      <c r="O77" s="27">
        <f>O78+O79</f>
        <v>508</v>
      </c>
    </row>
    <row r="78" spans="1:15" ht="25.5">
      <c r="A78" s="1">
        <v>57</v>
      </c>
      <c r="B78" s="4" t="s">
        <v>17</v>
      </c>
      <c r="C78" s="4" t="s">
        <v>37</v>
      </c>
      <c r="D78" s="4" t="s">
        <v>81</v>
      </c>
      <c r="E78" s="4" t="s">
        <v>18</v>
      </c>
      <c r="F78" s="4" t="s">
        <v>71</v>
      </c>
      <c r="G78" s="4" t="s">
        <v>36</v>
      </c>
      <c r="H78" s="4" t="s">
        <v>35</v>
      </c>
      <c r="I78" s="4" t="s">
        <v>79</v>
      </c>
      <c r="J78" s="2" t="s">
        <v>99</v>
      </c>
      <c r="K78" s="27">
        <v>77</v>
      </c>
      <c r="L78" s="27"/>
      <c r="M78" s="27"/>
      <c r="N78" s="27">
        <v>77</v>
      </c>
      <c r="O78" s="27">
        <v>77</v>
      </c>
    </row>
    <row r="79" spans="1:15" ht="25.5">
      <c r="A79" s="1">
        <v>58</v>
      </c>
      <c r="B79" s="4" t="s">
        <v>19</v>
      </c>
      <c r="C79" s="4" t="s">
        <v>37</v>
      </c>
      <c r="D79" s="4" t="s">
        <v>81</v>
      </c>
      <c r="E79" s="4" t="s">
        <v>18</v>
      </c>
      <c r="F79" s="4" t="s">
        <v>71</v>
      </c>
      <c r="G79" s="4" t="s">
        <v>36</v>
      </c>
      <c r="H79" s="4" t="s">
        <v>35</v>
      </c>
      <c r="I79" s="4" t="s">
        <v>79</v>
      </c>
      <c r="J79" s="2" t="s">
        <v>99</v>
      </c>
      <c r="K79" s="27">
        <v>431</v>
      </c>
      <c r="L79" s="27"/>
      <c r="M79" s="27"/>
      <c r="N79" s="27">
        <v>431</v>
      </c>
      <c r="O79" s="27">
        <v>431</v>
      </c>
    </row>
    <row r="80" spans="1:15" ht="42" customHeight="1">
      <c r="A80" s="1">
        <v>59</v>
      </c>
      <c r="B80" s="4" t="s">
        <v>32</v>
      </c>
      <c r="C80" s="4" t="s">
        <v>37</v>
      </c>
      <c r="D80" s="4" t="s">
        <v>81</v>
      </c>
      <c r="E80" s="4" t="s">
        <v>104</v>
      </c>
      <c r="F80" s="4" t="s">
        <v>33</v>
      </c>
      <c r="G80" s="4" t="s">
        <v>36</v>
      </c>
      <c r="H80" s="4" t="s">
        <v>35</v>
      </c>
      <c r="I80" s="4" t="s">
        <v>79</v>
      </c>
      <c r="J80" s="2" t="s">
        <v>105</v>
      </c>
      <c r="K80" s="27">
        <v>11</v>
      </c>
      <c r="L80" s="27"/>
      <c r="M80" s="27"/>
      <c r="N80" s="27">
        <v>11</v>
      </c>
      <c r="O80" s="27">
        <v>11</v>
      </c>
    </row>
    <row r="81" spans="1:15" ht="30.75" customHeight="1">
      <c r="A81" s="1">
        <v>60</v>
      </c>
      <c r="B81" s="4" t="s">
        <v>33</v>
      </c>
      <c r="C81" s="4" t="s">
        <v>37</v>
      </c>
      <c r="D81" s="4" t="s">
        <v>81</v>
      </c>
      <c r="E81" s="4" t="s">
        <v>181</v>
      </c>
      <c r="F81" s="4" t="s">
        <v>33</v>
      </c>
      <c r="G81" s="4" t="s">
        <v>34</v>
      </c>
      <c r="H81" s="4" t="s">
        <v>35</v>
      </c>
      <c r="I81" s="4" t="s">
        <v>79</v>
      </c>
      <c r="J81" s="2" t="s">
        <v>182</v>
      </c>
      <c r="K81" s="27">
        <f>K82</f>
        <v>9</v>
      </c>
      <c r="L81" s="27">
        <f>L82</f>
        <v>0</v>
      </c>
      <c r="M81" s="27">
        <f>M82</f>
        <v>0</v>
      </c>
      <c r="N81" s="27">
        <f>N82</f>
        <v>9</v>
      </c>
      <c r="O81" s="27">
        <f>O82</f>
        <v>9</v>
      </c>
    </row>
    <row r="82" spans="1:15" ht="35.25" customHeight="1">
      <c r="A82" s="1">
        <v>61</v>
      </c>
      <c r="B82" s="4" t="s">
        <v>32</v>
      </c>
      <c r="C82" s="4" t="s">
        <v>37</v>
      </c>
      <c r="D82" s="4" t="s">
        <v>81</v>
      </c>
      <c r="E82" s="4" t="s">
        <v>181</v>
      </c>
      <c r="F82" s="4" t="s">
        <v>65</v>
      </c>
      <c r="G82" s="4" t="s">
        <v>36</v>
      </c>
      <c r="H82" s="4" t="s">
        <v>35</v>
      </c>
      <c r="I82" s="4" t="s">
        <v>79</v>
      </c>
      <c r="J82" s="2" t="s">
        <v>183</v>
      </c>
      <c r="K82" s="27">
        <v>9</v>
      </c>
      <c r="L82" s="27"/>
      <c r="M82" s="27"/>
      <c r="N82" s="27">
        <v>9</v>
      </c>
      <c r="O82" s="27">
        <v>9</v>
      </c>
    </row>
    <row r="83" spans="1:15" ht="60" customHeight="1">
      <c r="A83" s="1">
        <v>62</v>
      </c>
      <c r="B83" s="4" t="s">
        <v>17</v>
      </c>
      <c r="C83" s="4" t="s">
        <v>37</v>
      </c>
      <c r="D83" s="4" t="s">
        <v>81</v>
      </c>
      <c r="E83" s="4" t="s">
        <v>106</v>
      </c>
      <c r="F83" s="4" t="s">
        <v>33</v>
      </c>
      <c r="G83" s="4" t="s">
        <v>36</v>
      </c>
      <c r="H83" s="4" t="s">
        <v>35</v>
      </c>
      <c r="I83" s="4" t="s">
        <v>79</v>
      </c>
      <c r="J83" s="49" t="s">
        <v>236</v>
      </c>
      <c r="K83" s="27">
        <v>10</v>
      </c>
      <c r="L83" s="27"/>
      <c r="M83" s="27"/>
      <c r="N83" s="27">
        <v>10</v>
      </c>
      <c r="O83" s="27">
        <v>10</v>
      </c>
    </row>
    <row r="84" spans="1:15" ht="51">
      <c r="A84" s="1">
        <v>63</v>
      </c>
      <c r="B84" s="4" t="s">
        <v>32</v>
      </c>
      <c r="C84" s="4" t="s">
        <v>37</v>
      </c>
      <c r="D84" s="4" t="s">
        <v>81</v>
      </c>
      <c r="E84" s="4" t="s">
        <v>106</v>
      </c>
      <c r="F84" s="4" t="s">
        <v>33</v>
      </c>
      <c r="G84" s="4" t="s">
        <v>36</v>
      </c>
      <c r="H84" s="4" t="s">
        <v>35</v>
      </c>
      <c r="I84" s="4" t="s">
        <v>79</v>
      </c>
      <c r="J84" s="49" t="s">
        <v>107</v>
      </c>
      <c r="K84" s="27">
        <v>49</v>
      </c>
      <c r="L84" s="27"/>
      <c r="M84" s="27"/>
      <c r="N84" s="27">
        <v>49</v>
      </c>
      <c r="O84" s="27">
        <v>49</v>
      </c>
    </row>
    <row r="85" spans="1:15" ht="51">
      <c r="A85" s="1">
        <v>64</v>
      </c>
      <c r="B85" s="4" t="s">
        <v>19</v>
      </c>
      <c r="C85" s="4" t="s">
        <v>37</v>
      </c>
      <c r="D85" s="4" t="s">
        <v>81</v>
      </c>
      <c r="E85" s="4" t="s">
        <v>106</v>
      </c>
      <c r="F85" s="4" t="s">
        <v>33</v>
      </c>
      <c r="G85" s="4" t="s">
        <v>36</v>
      </c>
      <c r="H85" s="4" t="s">
        <v>35</v>
      </c>
      <c r="I85" s="4" t="s">
        <v>79</v>
      </c>
      <c r="J85" s="49" t="s">
        <v>107</v>
      </c>
      <c r="K85" s="27">
        <v>66</v>
      </c>
      <c r="L85" s="27"/>
      <c r="M85" s="27"/>
      <c r="N85" s="27">
        <v>66</v>
      </c>
      <c r="O85" s="27">
        <v>66</v>
      </c>
    </row>
    <row r="86" spans="1:15" ht="27.75" customHeight="1">
      <c r="A86" s="1">
        <v>65</v>
      </c>
      <c r="B86" s="4" t="s">
        <v>33</v>
      </c>
      <c r="C86" s="4" t="s">
        <v>37</v>
      </c>
      <c r="D86" s="4" t="s">
        <v>81</v>
      </c>
      <c r="E86" s="4" t="s">
        <v>74</v>
      </c>
      <c r="F86" s="4" t="s">
        <v>33</v>
      </c>
      <c r="G86" s="4" t="s">
        <v>34</v>
      </c>
      <c r="H86" s="4" t="s">
        <v>35</v>
      </c>
      <c r="I86" s="4" t="s">
        <v>79</v>
      </c>
      <c r="J86" s="2" t="s">
        <v>22</v>
      </c>
      <c r="K86" s="27">
        <f>K87</f>
        <v>416</v>
      </c>
      <c r="L86" s="27">
        <f>L87</f>
        <v>0</v>
      </c>
      <c r="M86" s="27">
        <f>M87</f>
        <v>0</v>
      </c>
      <c r="N86" s="27">
        <f>N87</f>
        <v>416</v>
      </c>
      <c r="O86" s="27">
        <f>O87</f>
        <v>416</v>
      </c>
    </row>
    <row r="87" spans="1:15" ht="29.25" customHeight="1">
      <c r="A87" s="1">
        <v>66</v>
      </c>
      <c r="B87" s="4" t="s">
        <v>33</v>
      </c>
      <c r="C87" s="4">
        <v>1</v>
      </c>
      <c r="D87" s="4">
        <v>16</v>
      </c>
      <c r="E87" s="4">
        <v>90</v>
      </c>
      <c r="F87" s="4" t="s">
        <v>64</v>
      </c>
      <c r="G87" s="4" t="s">
        <v>58</v>
      </c>
      <c r="H87" s="4" t="s">
        <v>35</v>
      </c>
      <c r="I87" s="4">
        <v>140</v>
      </c>
      <c r="J87" s="2" t="s">
        <v>237</v>
      </c>
      <c r="K87" s="27">
        <f>K88+K89+K90+K91+K92+K93+K94</f>
        <v>416</v>
      </c>
      <c r="L87" s="27">
        <f>L88+L89+L90+L91+L92+L93+L94</f>
        <v>0</v>
      </c>
      <c r="M87" s="27">
        <f>M88+M89+M90+M91+M92+M93+M94</f>
        <v>0</v>
      </c>
      <c r="N87" s="27">
        <f>N88+N89+N90+N91+N92+N93+N94</f>
        <v>416</v>
      </c>
      <c r="O87" s="27">
        <f>O88+O89+O90+O91+O92+O93+O94</f>
        <v>416</v>
      </c>
    </row>
    <row r="88" spans="1:15" ht="32.25" customHeight="1">
      <c r="A88" s="1">
        <v>67</v>
      </c>
      <c r="B88" s="4" t="s">
        <v>40</v>
      </c>
      <c r="C88" s="4" t="s">
        <v>37</v>
      </c>
      <c r="D88" s="4" t="s">
        <v>81</v>
      </c>
      <c r="E88" s="4" t="s">
        <v>74</v>
      </c>
      <c r="F88" s="4" t="s">
        <v>64</v>
      </c>
      <c r="G88" s="4" t="s">
        <v>58</v>
      </c>
      <c r="H88" s="4" t="s">
        <v>35</v>
      </c>
      <c r="I88" s="4" t="s">
        <v>79</v>
      </c>
      <c r="J88" s="2" t="s">
        <v>83</v>
      </c>
      <c r="K88" s="27">
        <v>11</v>
      </c>
      <c r="L88" s="28"/>
      <c r="M88" s="28"/>
      <c r="N88" s="28">
        <v>11</v>
      </c>
      <c r="O88" s="28">
        <v>11</v>
      </c>
    </row>
    <row r="89" spans="1:15" ht="32.25" customHeight="1">
      <c r="A89" s="1">
        <v>68</v>
      </c>
      <c r="B89" s="4" t="s">
        <v>14</v>
      </c>
      <c r="C89" s="4" t="s">
        <v>37</v>
      </c>
      <c r="D89" s="4" t="s">
        <v>81</v>
      </c>
      <c r="E89" s="4" t="s">
        <v>74</v>
      </c>
      <c r="F89" s="4" t="s">
        <v>64</v>
      </c>
      <c r="G89" s="4" t="s">
        <v>58</v>
      </c>
      <c r="H89" s="4" t="s">
        <v>35</v>
      </c>
      <c r="I89" s="4" t="s">
        <v>79</v>
      </c>
      <c r="J89" s="2" t="s">
        <v>83</v>
      </c>
      <c r="K89" s="27">
        <v>10</v>
      </c>
      <c r="L89" s="28"/>
      <c r="M89" s="28"/>
      <c r="N89" s="28">
        <v>10</v>
      </c>
      <c r="O89" s="28">
        <v>10</v>
      </c>
    </row>
    <row r="90" spans="1:15" ht="26.25" customHeight="1">
      <c r="A90" s="1">
        <v>69</v>
      </c>
      <c r="B90" s="4" t="s">
        <v>108</v>
      </c>
      <c r="C90" s="4" t="s">
        <v>37</v>
      </c>
      <c r="D90" s="4" t="s">
        <v>81</v>
      </c>
      <c r="E90" s="4" t="s">
        <v>74</v>
      </c>
      <c r="F90" s="4" t="s">
        <v>64</v>
      </c>
      <c r="G90" s="4" t="s">
        <v>58</v>
      </c>
      <c r="H90" s="4" t="s">
        <v>35</v>
      </c>
      <c r="I90" s="4" t="s">
        <v>79</v>
      </c>
      <c r="J90" s="2" t="s">
        <v>83</v>
      </c>
      <c r="K90" s="27">
        <v>14</v>
      </c>
      <c r="L90" s="28"/>
      <c r="M90" s="28"/>
      <c r="N90" s="28">
        <v>14</v>
      </c>
      <c r="O90" s="28">
        <v>14</v>
      </c>
    </row>
    <row r="91" spans="1:15" ht="26.25" customHeight="1">
      <c r="A91" s="1">
        <v>70</v>
      </c>
      <c r="B91" s="4" t="s">
        <v>17</v>
      </c>
      <c r="C91" s="4" t="s">
        <v>37</v>
      </c>
      <c r="D91" s="4" t="s">
        <v>81</v>
      </c>
      <c r="E91" s="4" t="s">
        <v>74</v>
      </c>
      <c r="F91" s="4" t="s">
        <v>64</v>
      </c>
      <c r="G91" s="4" t="s">
        <v>58</v>
      </c>
      <c r="H91" s="4" t="s">
        <v>35</v>
      </c>
      <c r="I91" s="4" t="s">
        <v>79</v>
      </c>
      <c r="J91" s="2" t="s">
        <v>83</v>
      </c>
      <c r="K91" s="27">
        <v>2</v>
      </c>
      <c r="L91" s="28"/>
      <c r="M91" s="28"/>
      <c r="N91" s="28">
        <v>2</v>
      </c>
      <c r="O91" s="28">
        <v>2</v>
      </c>
    </row>
    <row r="92" spans="1:15" ht="26.25" customHeight="1">
      <c r="A92" s="1">
        <v>71</v>
      </c>
      <c r="B92" s="4" t="s">
        <v>86</v>
      </c>
      <c r="C92" s="4" t="s">
        <v>37</v>
      </c>
      <c r="D92" s="4" t="s">
        <v>81</v>
      </c>
      <c r="E92" s="4" t="s">
        <v>74</v>
      </c>
      <c r="F92" s="4" t="s">
        <v>64</v>
      </c>
      <c r="G92" s="4" t="s">
        <v>58</v>
      </c>
      <c r="H92" s="4" t="s">
        <v>35</v>
      </c>
      <c r="I92" s="4" t="s">
        <v>79</v>
      </c>
      <c r="J92" s="2" t="s">
        <v>83</v>
      </c>
      <c r="K92" s="27">
        <v>42</v>
      </c>
      <c r="L92" s="28"/>
      <c r="M92" s="28"/>
      <c r="N92" s="28">
        <v>42</v>
      </c>
      <c r="O92" s="28">
        <v>42</v>
      </c>
    </row>
    <row r="93" spans="1:15" ht="25.5" customHeight="1">
      <c r="A93" s="1">
        <v>72</v>
      </c>
      <c r="B93" s="4" t="s">
        <v>32</v>
      </c>
      <c r="C93" s="4" t="s">
        <v>37</v>
      </c>
      <c r="D93" s="4" t="s">
        <v>81</v>
      </c>
      <c r="E93" s="4" t="s">
        <v>74</v>
      </c>
      <c r="F93" s="4" t="s">
        <v>64</v>
      </c>
      <c r="G93" s="4" t="s">
        <v>58</v>
      </c>
      <c r="H93" s="4" t="s">
        <v>35</v>
      </c>
      <c r="I93" s="4" t="s">
        <v>79</v>
      </c>
      <c r="J93" s="2" t="s">
        <v>83</v>
      </c>
      <c r="K93" s="27">
        <v>305</v>
      </c>
      <c r="L93" s="28"/>
      <c r="M93" s="28"/>
      <c r="N93" s="28">
        <v>305</v>
      </c>
      <c r="O93" s="28">
        <v>305</v>
      </c>
    </row>
    <row r="94" spans="1:15" ht="33" customHeight="1">
      <c r="A94" s="1">
        <v>73</v>
      </c>
      <c r="B94" s="4" t="s">
        <v>113</v>
      </c>
      <c r="C94" s="4" t="s">
        <v>37</v>
      </c>
      <c r="D94" s="4" t="s">
        <v>81</v>
      </c>
      <c r="E94" s="4" t="s">
        <v>74</v>
      </c>
      <c r="F94" s="4" t="s">
        <v>64</v>
      </c>
      <c r="G94" s="4" t="s">
        <v>58</v>
      </c>
      <c r="H94" s="4" t="s">
        <v>35</v>
      </c>
      <c r="I94" s="4" t="s">
        <v>79</v>
      </c>
      <c r="J94" s="2" t="s">
        <v>83</v>
      </c>
      <c r="K94" s="27">
        <v>32</v>
      </c>
      <c r="L94" s="28"/>
      <c r="M94" s="28"/>
      <c r="N94" s="28">
        <v>32</v>
      </c>
      <c r="O94" s="28">
        <v>32</v>
      </c>
    </row>
    <row r="95" spans="1:15" ht="14.25" customHeight="1">
      <c r="A95" s="8">
        <v>74</v>
      </c>
      <c r="B95" s="5" t="s">
        <v>33</v>
      </c>
      <c r="C95" s="5">
        <v>2</v>
      </c>
      <c r="D95" s="5" t="s">
        <v>34</v>
      </c>
      <c r="E95" s="5" t="s">
        <v>34</v>
      </c>
      <c r="F95" s="5" t="s">
        <v>33</v>
      </c>
      <c r="G95" s="5" t="s">
        <v>34</v>
      </c>
      <c r="H95" s="5" t="s">
        <v>35</v>
      </c>
      <c r="I95" s="5" t="s">
        <v>33</v>
      </c>
      <c r="J95" s="3" t="s">
        <v>56</v>
      </c>
      <c r="K95" s="26">
        <f>K96+K149</f>
        <v>523686.2</v>
      </c>
      <c r="L95" s="26">
        <f>L96+L149</f>
        <v>3942.2</v>
      </c>
      <c r="M95" s="26">
        <f>M96+M149</f>
        <v>3942.2</v>
      </c>
      <c r="N95" s="26">
        <f>N96+N149</f>
        <v>529882.80000000005</v>
      </c>
      <c r="O95" s="26">
        <f>O96+O149</f>
        <v>534505.80000000005</v>
      </c>
    </row>
    <row r="96" spans="1:15" ht="33.75" customHeight="1">
      <c r="A96" s="8">
        <v>75</v>
      </c>
      <c r="B96" s="5" t="s">
        <v>23</v>
      </c>
      <c r="C96" s="5">
        <v>2</v>
      </c>
      <c r="D96" s="5" t="s">
        <v>38</v>
      </c>
      <c r="E96" s="5" t="s">
        <v>34</v>
      </c>
      <c r="F96" s="5" t="s">
        <v>33</v>
      </c>
      <c r="G96" s="5" t="s">
        <v>34</v>
      </c>
      <c r="H96" s="5" t="s">
        <v>35</v>
      </c>
      <c r="I96" s="5" t="s">
        <v>33</v>
      </c>
      <c r="J96" s="3" t="s">
        <v>57</v>
      </c>
      <c r="K96" s="26">
        <f>K97+K103+K110+K144</f>
        <v>523686.2</v>
      </c>
      <c r="L96" s="26">
        <f>L97+L103+L110+L144</f>
        <v>3942.2</v>
      </c>
      <c r="M96" s="26">
        <f>M97+M103+M110+M144</f>
        <v>3942.2</v>
      </c>
      <c r="N96" s="26">
        <f>N97+N103+N110+N144</f>
        <v>508719.7</v>
      </c>
      <c r="O96" s="26">
        <f>O97+O103+O110+O144</f>
        <v>508715.3</v>
      </c>
    </row>
    <row r="97" spans="1:15" ht="32.25" customHeight="1">
      <c r="A97" s="8">
        <v>76</v>
      </c>
      <c r="B97" s="5" t="s">
        <v>23</v>
      </c>
      <c r="C97" s="5">
        <v>2</v>
      </c>
      <c r="D97" s="5" t="s">
        <v>38</v>
      </c>
      <c r="E97" s="5" t="s">
        <v>222</v>
      </c>
      <c r="F97" s="5" t="s">
        <v>33</v>
      </c>
      <c r="G97" s="5" t="s">
        <v>34</v>
      </c>
      <c r="H97" s="5" t="s">
        <v>35</v>
      </c>
      <c r="I97" s="5">
        <v>151</v>
      </c>
      <c r="J97" s="3" t="s">
        <v>223</v>
      </c>
      <c r="K97" s="26">
        <f>K98+K101</f>
        <v>153521.5</v>
      </c>
      <c r="L97" s="26">
        <f>L98+L101</f>
        <v>0</v>
      </c>
      <c r="M97" s="26">
        <f>M98+M101</f>
        <v>0</v>
      </c>
      <c r="N97" s="26">
        <f>N98+N101</f>
        <v>138652.4</v>
      </c>
      <c r="O97" s="26">
        <f>O98+O101</f>
        <v>138652.4</v>
      </c>
    </row>
    <row r="98" spans="1:15" ht="15.75" customHeight="1">
      <c r="A98" s="1">
        <v>77</v>
      </c>
      <c r="B98" s="4" t="s">
        <v>23</v>
      </c>
      <c r="C98" s="4">
        <v>2</v>
      </c>
      <c r="D98" s="4" t="s">
        <v>38</v>
      </c>
      <c r="E98" s="4" t="s">
        <v>194</v>
      </c>
      <c r="F98" s="4" t="s">
        <v>72</v>
      </c>
      <c r="G98" s="4" t="s">
        <v>34</v>
      </c>
      <c r="H98" s="4" t="s">
        <v>35</v>
      </c>
      <c r="I98" s="4">
        <v>151</v>
      </c>
      <c r="J98" s="50" t="s">
        <v>31</v>
      </c>
      <c r="K98" s="27">
        <f t="shared" ref="K98:O99" si="2">K99</f>
        <v>74345.600000000006</v>
      </c>
      <c r="L98" s="27">
        <f t="shared" si="2"/>
        <v>0</v>
      </c>
      <c r="M98" s="27">
        <f t="shared" si="2"/>
        <v>0</v>
      </c>
      <c r="N98" s="27">
        <f t="shared" si="2"/>
        <v>59476.5</v>
      </c>
      <c r="O98" s="27">
        <f t="shared" si="2"/>
        <v>59476.5</v>
      </c>
    </row>
    <row r="99" spans="1:15" ht="24.75" customHeight="1">
      <c r="A99" s="1">
        <v>78</v>
      </c>
      <c r="B99" s="13" t="s">
        <v>23</v>
      </c>
      <c r="C99" s="13" t="s">
        <v>73</v>
      </c>
      <c r="D99" s="13" t="s">
        <v>38</v>
      </c>
      <c r="E99" s="13" t="s">
        <v>194</v>
      </c>
      <c r="F99" s="13" t="s">
        <v>72</v>
      </c>
      <c r="G99" s="13" t="s">
        <v>58</v>
      </c>
      <c r="H99" s="13" t="s">
        <v>35</v>
      </c>
      <c r="I99" s="13" t="s">
        <v>76</v>
      </c>
      <c r="J99" s="2" t="s">
        <v>224</v>
      </c>
      <c r="K99" s="27">
        <f t="shared" si="2"/>
        <v>74345.600000000006</v>
      </c>
      <c r="L99" s="27">
        <f t="shared" si="2"/>
        <v>0</v>
      </c>
      <c r="M99" s="27">
        <f t="shared" si="2"/>
        <v>0</v>
      </c>
      <c r="N99" s="27">
        <f t="shared" si="2"/>
        <v>59476.5</v>
      </c>
      <c r="O99" s="27">
        <f t="shared" si="2"/>
        <v>59476.5</v>
      </c>
    </row>
    <row r="100" spans="1:15" ht="94.5" customHeight="1">
      <c r="A100" s="1">
        <v>79</v>
      </c>
      <c r="B100" s="13" t="s">
        <v>23</v>
      </c>
      <c r="C100" s="13">
        <v>2</v>
      </c>
      <c r="D100" s="13" t="s">
        <v>38</v>
      </c>
      <c r="E100" s="13" t="s">
        <v>194</v>
      </c>
      <c r="F100" s="13" t="s">
        <v>72</v>
      </c>
      <c r="G100" s="13" t="s">
        <v>58</v>
      </c>
      <c r="H100" s="13" t="s">
        <v>114</v>
      </c>
      <c r="I100" s="13">
        <v>151</v>
      </c>
      <c r="J100" s="51" t="s">
        <v>163</v>
      </c>
      <c r="K100" s="27">
        <v>74345.600000000006</v>
      </c>
      <c r="L100" s="28"/>
      <c r="M100" s="28"/>
      <c r="N100" s="28">
        <v>59476.5</v>
      </c>
      <c r="O100" s="28">
        <v>59476.5</v>
      </c>
    </row>
    <row r="101" spans="1:15" s="40" customFormat="1" ht="27" customHeight="1">
      <c r="A101" s="36">
        <v>80</v>
      </c>
      <c r="B101" s="37" t="s">
        <v>23</v>
      </c>
      <c r="C101" s="37">
        <v>2</v>
      </c>
      <c r="D101" s="37" t="s">
        <v>38</v>
      </c>
      <c r="E101" s="37" t="s">
        <v>194</v>
      </c>
      <c r="F101" s="37" t="s">
        <v>195</v>
      </c>
      <c r="G101" s="37" t="s">
        <v>34</v>
      </c>
      <c r="H101" s="37" t="s">
        <v>35</v>
      </c>
      <c r="I101" s="37">
        <v>151</v>
      </c>
      <c r="J101" s="38" t="s">
        <v>97</v>
      </c>
      <c r="K101" s="39">
        <f>K102</f>
        <v>79175.899999999994</v>
      </c>
      <c r="L101" s="39">
        <f>L102</f>
        <v>0</v>
      </c>
      <c r="M101" s="39">
        <f>M102</f>
        <v>0</v>
      </c>
      <c r="N101" s="39">
        <f>N102</f>
        <v>79175.899999999994</v>
      </c>
      <c r="O101" s="39">
        <f>O102</f>
        <v>79175.899999999994</v>
      </c>
    </row>
    <row r="102" spans="1:15" ht="39" customHeight="1">
      <c r="A102" s="1">
        <v>81</v>
      </c>
      <c r="B102" s="4" t="s">
        <v>23</v>
      </c>
      <c r="C102" s="4">
        <v>2</v>
      </c>
      <c r="D102" s="4" t="s">
        <v>38</v>
      </c>
      <c r="E102" s="4" t="s">
        <v>194</v>
      </c>
      <c r="F102" s="4" t="s">
        <v>195</v>
      </c>
      <c r="G102" s="4" t="s">
        <v>58</v>
      </c>
      <c r="H102" s="4" t="s">
        <v>35</v>
      </c>
      <c r="I102" s="4">
        <v>151</v>
      </c>
      <c r="J102" s="51" t="s">
        <v>225</v>
      </c>
      <c r="K102" s="27">
        <v>79175.899999999994</v>
      </c>
      <c r="L102" s="28"/>
      <c r="M102" s="28"/>
      <c r="N102" s="28">
        <v>79175.899999999994</v>
      </c>
      <c r="O102" s="28">
        <v>79175.899999999994</v>
      </c>
    </row>
    <row r="103" spans="1:15" ht="25.5" customHeight="1">
      <c r="A103" s="8">
        <v>82</v>
      </c>
      <c r="B103" s="5" t="s">
        <v>33</v>
      </c>
      <c r="C103" s="5">
        <v>2</v>
      </c>
      <c r="D103" s="5" t="s">
        <v>38</v>
      </c>
      <c r="E103" s="5" t="s">
        <v>226</v>
      </c>
      <c r="F103" s="5" t="s">
        <v>33</v>
      </c>
      <c r="G103" s="5" t="s">
        <v>34</v>
      </c>
      <c r="H103" s="5" t="s">
        <v>35</v>
      </c>
      <c r="I103" s="5">
        <v>151</v>
      </c>
      <c r="J103" s="3" t="s">
        <v>227</v>
      </c>
      <c r="K103" s="26">
        <f t="shared" ref="K103:O104" si="3">K104</f>
        <v>83393.2</v>
      </c>
      <c r="L103" s="26">
        <f t="shared" si="3"/>
        <v>3942.2</v>
      </c>
      <c r="M103" s="26">
        <f t="shared" si="3"/>
        <v>3942.2</v>
      </c>
      <c r="N103" s="26">
        <f t="shared" si="3"/>
        <v>83393.2</v>
      </c>
      <c r="O103" s="26">
        <f t="shared" si="3"/>
        <v>83393.2</v>
      </c>
    </row>
    <row r="104" spans="1:15" ht="22.5" customHeight="1">
      <c r="A104" s="8">
        <v>83</v>
      </c>
      <c r="B104" s="5" t="s">
        <v>23</v>
      </c>
      <c r="C104" s="5" t="s">
        <v>73</v>
      </c>
      <c r="D104" s="5" t="s">
        <v>38</v>
      </c>
      <c r="E104" s="5" t="s">
        <v>197</v>
      </c>
      <c r="F104" s="5" t="s">
        <v>75</v>
      </c>
      <c r="G104" s="5" t="s">
        <v>34</v>
      </c>
      <c r="H104" s="5" t="s">
        <v>35</v>
      </c>
      <c r="I104" s="5" t="s">
        <v>76</v>
      </c>
      <c r="J104" s="3" t="s">
        <v>166</v>
      </c>
      <c r="K104" s="26">
        <f t="shared" si="3"/>
        <v>83393.2</v>
      </c>
      <c r="L104" s="26">
        <f t="shared" si="3"/>
        <v>3942.2</v>
      </c>
      <c r="M104" s="26">
        <f t="shared" si="3"/>
        <v>3942.2</v>
      </c>
      <c r="N104" s="26">
        <f t="shared" si="3"/>
        <v>83393.2</v>
      </c>
      <c r="O104" s="26">
        <f t="shared" si="3"/>
        <v>83393.2</v>
      </c>
    </row>
    <row r="105" spans="1:15" ht="17.25" customHeight="1">
      <c r="A105" s="8">
        <v>84</v>
      </c>
      <c r="B105" s="5" t="s">
        <v>23</v>
      </c>
      <c r="C105" s="5" t="s">
        <v>73</v>
      </c>
      <c r="D105" s="5" t="s">
        <v>38</v>
      </c>
      <c r="E105" s="5" t="s">
        <v>197</v>
      </c>
      <c r="F105" s="5" t="s">
        <v>75</v>
      </c>
      <c r="G105" s="5" t="s">
        <v>58</v>
      </c>
      <c r="H105" s="5" t="s">
        <v>35</v>
      </c>
      <c r="I105" s="5" t="s">
        <v>76</v>
      </c>
      <c r="J105" s="10" t="s">
        <v>167</v>
      </c>
      <c r="K105" s="26">
        <f>K107+K108+K109+K106</f>
        <v>83393.2</v>
      </c>
      <c r="L105" s="26">
        <f>L107+L108+L109+L106</f>
        <v>3942.2</v>
      </c>
      <c r="M105" s="26">
        <f>M107+M108+M109+M106</f>
        <v>3942.2</v>
      </c>
      <c r="N105" s="26">
        <f>N107+N108+N109+N106</f>
        <v>83393.2</v>
      </c>
      <c r="O105" s="26">
        <f>O107+O108+O109+O106</f>
        <v>83393.2</v>
      </c>
    </row>
    <row r="106" spans="1:15" ht="65.25" customHeight="1">
      <c r="A106" s="1">
        <v>85</v>
      </c>
      <c r="B106" s="35" t="s">
        <v>23</v>
      </c>
      <c r="C106" s="35" t="s">
        <v>73</v>
      </c>
      <c r="D106" s="35" t="s">
        <v>38</v>
      </c>
      <c r="E106" s="35" t="s">
        <v>197</v>
      </c>
      <c r="F106" s="35" t="s">
        <v>75</v>
      </c>
      <c r="G106" s="35" t="s">
        <v>58</v>
      </c>
      <c r="H106" s="35" t="s">
        <v>199</v>
      </c>
      <c r="I106" s="35" t="s">
        <v>76</v>
      </c>
      <c r="J106" s="2" t="s">
        <v>200</v>
      </c>
      <c r="K106" s="27">
        <v>3942.2</v>
      </c>
      <c r="L106" s="27">
        <v>3942.2</v>
      </c>
      <c r="M106" s="27">
        <v>3942.2</v>
      </c>
      <c r="N106" s="27">
        <v>3942.2</v>
      </c>
      <c r="O106" s="27">
        <v>3942.2</v>
      </c>
    </row>
    <row r="107" spans="1:15" ht="73.5" customHeight="1">
      <c r="A107" s="1">
        <v>86</v>
      </c>
      <c r="B107" s="34" t="s">
        <v>23</v>
      </c>
      <c r="C107" s="34" t="s">
        <v>73</v>
      </c>
      <c r="D107" s="34" t="s">
        <v>38</v>
      </c>
      <c r="E107" s="34" t="s">
        <v>197</v>
      </c>
      <c r="F107" s="34" t="s">
        <v>75</v>
      </c>
      <c r="G107" s="34" t="s">
        <v>58</v>
      </c>
      <c r="H107" s="34" t="s">
        <v>115</v>
      </c>
      <c r="I107" s="34" t="s">
        <v>76</v>
      </c>
      <c r="J107" s="52" t="s">
        <v>196</v>
      </c>
      <c r="K107" s="30">
        <v>198.1</v>
      </c>
      <c r="L107" s="30"/>
      <c r="M107" s="30"/>
      <c r="N107" s="30">
        <v>198.1</v>
      </c>
      <c r="O107" s="30">
        <v>198.1</v>
      </c>
    </row>
    <row r="108" spans="1:15" s="18" customFormat="1" ht="112.5" customHeight="1">
      <c r="A108" s="1">
        <v>87</v>
      </c>
      <c r="B108" s="13" t="s">
        <v>23</v>
      </c>
      <c r="C108" s="13" t="s">
        <v>73</v>
      </c>
      <c r="D108" s="13" t="s">
        <v>38</v>
      </c>
      <c r="E108" s="13" t="s">
        <v>197</v>
      </c>
      <c r="F108" s="13" t="s">
        <v>75</v>
      </c>
      <c r="G108" s="13" t="s">
        <v>58</v>
      </c>
      <c r="H108" s="13" t="s">
        <v>117</v>
      </c>
      <c r="I108" s="13" t="s">
        <v>76</v>
      </c>
      <c r="J108" s="51" t="s">
        <v>147</v>
      </c>
      <c r="K108" s="30">
        <v>79175.899999999994</v>
      </c>
      <c r="L108" s="30"/>
      <c r="M108" s="30"/>
      <c r="N108" s="30">
        <v>79175.899999999994</v>
      </c>
      <c r="O108" s="30">
        <v>79175.899999999994</v>
      </c>
    </row>
    <row r="109" spans="1:15" s="18" customFormat="1" ht="108.75" customHeight="1">
      <c r="A109" s="24">
        <v>88</v>
      </c>
      <c r="B109" s="13" t="s">
        <v>23</v>
      </c>
      <c r="C109" s="13" t="s">
        <v>73</v>
      </c>
      <c r="D109" s="13" t="s">
        <v>38</v>
      </c>
      <c r="E109" s="13" t="s">
        <v>197</v>
      </c>
      <c r="F109" s="13" t="s">
        <v>75</v>
      </c>
      <c r="G109" s="13" t="s">
        <v>58</v>
      </c>
      <c r="H109" s="13" t="s">
        <v>116</v>
      </c>
      <c r="I109" s="13" t="s">
        <v>76</v>
      </c>
      <c r="J109" s="51" t="s">
        <v>198</v>
      </c>
      <c r="K109" s="30">
        <v>77</v>
      </c>
      <c r="L109" s="30"/>
      <c r="M109" s="30"/>
      <c r="N109" s="30">
        <v>77</v>
      </c>
      <c r="O109" s="30">
        <v>77</v>
      </c>
    </row>
    <row r="110" spans="1:15" ht="27.75" customHeight="1">
      <c r="A110" s="8">
        <v>89</v>
      </c>
      <c r="B110" s="5" t="s">
        <v>33</v>
      </c>
      <c r="C110" s="5">
        <v>2</v>
      </c>
      <c r="D110" s="5" t="s">
        <v>38</v>
      </c>
      <c r="E110" s="5" t="s">
        <v>181</v>
      </c>
      <c r="F110" s="5" t="s">
        <v>33</v>
      </c>
      <c r="G110" s="5" t="s">
        <v>34</v>
      </c>
      <c r="H110" s="5" t="s">
        <v>35</v>
      </c>
      <c r="I110" s="5">
        <v>151</v>
      </c>
      <c r="J110" s="3" t="s">
        <v>228</v>
      </c>
      <c r="K110" s="31">
        <f>K111+K129+K131+K134+K140+K138</f>
        <v>286749.8</v>
      </c>
      <c r="L110" s="31">
        <f>L111+L129+L131+L134+L140+L138</f>
        <v>0</v>
      </c>
      <c r="M110" s="31">
        <f>M111+M129+M131+M134+M140+M138</f>
        <v>0</v>
      </c>
      <c r="N110" s="31">
        <f>N111+N129+N131+N134+N140+N138</f>
        <v>286674.10000000003</v>
      </c>
      <c r="O110" s="31">
        <f>O111+O129+O131+O134+O140+O138</f>
        <v>286669.7</v>
      </c>
    </row>
    <row r="111" spans="1:15" s="40" customFormat="1" ht="25.5" customHeight="1">
      <c r="A111" s="36">
        <v>90</v>
      </c>
      <c r="B111" s="37" t="s">
        <v>33</v>
      </c>
      <c r="C111" s="37" t="s">
        <v>73</v>
      </c>
      <c r="D111" s="37" t="s">
        <v>38</v>
      </c>
      <c r="E111" s="37" t="s">
        <v>181</v>
      </c>
      <c r="F111" s="37" t="s">
        <v>78</v>
      </c>
      <c r="G111" s="37" t="s">
        <v>34</v>
      </c>
      <c r="H111" s="37" t="s">
        <v>35</v>
      </c>
      <c r="I111" s="37" t="s">
        <v>76</v>
      </c>
      <c r="J111" s="38" t="s">
        <v>168</v>
      </c>
      <c r="K111" s="39">
        <f>K113+K114+K115+K116+K117+K118+K119+K120+K121+K122+K123+K124+K125+K126+K127+K128</f>
        <v>248183.3</v>
      </c>
      <c r="L111" s="39">
        <f>L113+L114+L115+L116+L117+L118+L119+L120+L121+L122+L123+L124+L125+L126+L127+L128</f>
        <v>0</v>
      </c>
      <c r="M111" s="39">
        <f>M113+M114+M115+M116+M117+M118+M119+M120+M121+M122+M123+M124+M125+M126+M127+M128</f>
        <v>0</v>
      </c>
      <c r="N111" s="39">
        <f>N113+N114+N115+N116+N117+N118+N119+N120+N121+N122+N123+N124+N125+N126+N127+N128</f>
        <v>247768.7</v>
      </c>
      <c r="O111" s="39">
        <f>O113+O114+O115+O116+O117+O118+O119+O120+O121+O122+O123+O124+O125+O126+O127+O128</f>
        <v>247768.7</v>
      </c>
    </row>
    <row r="112" spans="1:15" s="40" customFormat="1" ht="25.5" customHeight="1">
      <c r="A112" s="36">
        <v>91</v>
      </c>
      <c r="B112" s="37" t="s">
        <v>33</v>
      </c>
      <c r="C112" s="37" t="s">
        <v>73</v>
      </c>
      <c r="D112" s="37" t="s">
        <v>38</v>
      </c>
      <c r="E112" s="37" t="s">
        <v>181</v>
      </c>
      <c r="F112" s="37" t="s">
        <v>78</v>
      </c>
      <c r="G112" s="37" t="s">
        <v>58</v>
      </c>
      <c r="H112" s="37" t="s">
        <v>35</v>
      </c>
      <c r="I112" s="37" t="s">
        <v>76</v>
      </c>
      <c r="J112" s="38" t="s">
        <v>230</v>
      </c>
      <c r="K112" s="39"/>
      <c r="L112" s="39"/>
      <c r="M112" s="39"/>
      <c r="N112" s="39"/>
      <c r="O112" s="39"/>
    </row>
    <row r="113" spans="1:15" s="40" customFormat="1" ht="119.25" customHeight="1">
      <c r="A113" s="36">
        <v>92</v>
      </c>
      <c r="B113" s="37" t="s">
        <v>23</v>
      </c>
      <c r="C113" s="37" t="s">
        <v>73</v>
      </c>
      <c r="D113" s="37" t="s">
        <v>38</v>
      </c>
      <c r="E113" s="37" t="s">
        <v>181</v>
      </c>
      <c r="F113" s="37" t="s">
        <v>78</v>
      </c>
      <c r="G113" s="37" t="s">
        <v>58</v>
      </c>
      <c r="H113" s="37" t="s">
        <v>213</v>
      </c>
      <c r="I113" s="37" t="s">
        <v>76</v>
      </c>
      <c r="J113" s="38" t="s">
        <v>214</v>
      </c>
      <c r="K113" s="39">
        <v>94.2</v>
      </c>
      <c r="L113" s="39"/>
      <c r="M113" s="39"/>
      <c r="N113" s="39">
        <v>94.2</v>
      </c>
      <c r="O113" s="39">
        <v>94.2</v>
      </c>
    </row>
    <row r="114" spans="1:15" s="40" customFormat="1" ht="128.25" customHeight="1">
      <c r="A114" s="36">
        <v>93</v>
      </c>
      <c r="B114" s="37" t="s">
        <v>23</v>
      </c>
      <c r="C114" s="37" t="s">
        <v>73</v>
      </c>
      <c r="D114" s="37" t="s">
        <v>38</v>
      </c>
      <c r="E114" s="37" t="s">
        <v>181</v>
      </c>
      <c r="F114" s="37" t="s">
        <v>78</v>
      </c>
      <c r="G114" s="37" t="s">
        <v>58</v>
      </c>
      <c r="H114" s="37" t="s">
        <v>120</v>
      </c>
      <c r="I114" s="37" t="s">
        <v>76</v>
      </c>
      <c r="J114" s="53" t="s">
        <v>170</v>
      </c>
      <c r="K114" s="39">
        <v>16651.8</v>
      </c>
      <c r="L114" s="39"/>
      <c r="M114" s="39"/>
      <c r="N114" s="39">
        <v>16651.8</v>
      </c>
      <c r="O114" s="39">
        <v>16651.8</v>
      </c>
    </row>
    <row r="115" spans="1:15" s="40" customFormat="1" ht="96" customHeight="1">
      <c r="A115" s="36">
        <v>94</v>
      </c>
      <c r="B115" s="37" t="s">
        <v>23</v>
      </c>
      <c r="C115" s="37" t="s">
        <v>73</v>
      </c>
      <c r="D115" s="37" t="s">
        <v>38</v>
      </c>
      <c r="E115" s="37" t="s">
        <v>181</v>
      </c>
      <c r="F115" s="37" t="s">
        <v>78</v>
      </c>
      <c r="G115" s="37" t="s">
        <v>58</v>
      </c>
      <c r="H115" s="37" t="s">
        <v>156</v>
      </c>
      <c r="I115" s="37" t="s">
        <v>76</v>
      </c>
      <c r="J115" s="53" t="s">
        <v>207</v>
      </c>
      <c r="K115" s="39">
        <v>13.4</v>
      </c>
      <c r="L115" s="39"/>
      <c r="M115" s="39"/>
      <c r="N115" s="39">
        <v>13.4</v>
      </c>
      <c r="O115" s="39">
        <v>13.4</v>
      </c>
    </row>
    <row r="116" spans="1:15" s="40" customFormat="1" ht="154.5" customHeight="1">
      <c r="A116" s="36">
        <v>95</v>
      </c>
      <c r="B116" s="37" t="s">
        <v>23</v>
      </c>
      <c r="C116" s="37" t="s">
        <v>73</v>
      </c>
      <c r="D116" s="37" t="s">
        <v>38</v>
      </c>
      <c r="E116" s="37" t="s">
        <v>181</v>
      </c>
      <c r="F116" s="37" t="s">
        <v>78</v>
      </c>
      <c r="G116" s="37" t="s">
        <v>58</v>
      </c>
      <c r="H116" s="37" t="s">
        <v>127</v>
      </c>
      <c r="I116" s="37" t="s">
        <v>76</v>
      </c>
      <c r="J116" s="53" t="s">
        <v>174</v>
      </c>
      <c r="K116" s="39">
        <v>5102.2</v>
      </c>
      <c r="L116" s="39"/>
      <c r="M116" s="39"/>
      <c r="N116" s="39">
        <v>5102.2</v>
      </c>
      <c r="O116" s="39">
        <v>5102.2</v>
      </c>
    </row>
    <row r="117" spans="1:15" s="40" customFormat="1" ht="51.75" customHeight="1">
      <c r="A117" s="36">
        <v>96</v>
      </c>
      <c r="B117" s="37" t="s">
        <v>23</v>
      </c>
      <c r="C117" s="37" t="s">
        <v>73</v>
      </c>
      <c r="D117" s="37" t="s">
        <v>38</v>
      </c>
      <c r="E117" s="37" t="s">
        <v>181</v>
      </c>
      <c r="F117" s="37" t="s">
        <v>78</v>
      </c>
      <c r="G117" s="37" t="s">
        <v>58</v>
      </c>
      <c r="H117" s="37" t="s">
        <v>129</v>
      </c>
      <c r="I117" s="37" t="s">
        <v>76</v>
      </c>
      <c r="J117" s="53" t="s">
        <v>153</v>
      </c>
      <c r="K117" s="39">
        <v>43.7</v>
      </c>
      <c r="L117" s="39"/>
      <c r="M117" s="39"/>
      <c r="N117" s="39">
        <v>43.7</v>
      </c>
      <c r="O117" s="39">
        <v>43.7</v>
      </c>
    </row>
    <row r="118" spans="1:15" s="40" customFormat="1" ht="100.5" customHeight="1">
      <c r="A118" s="36">
        <v>97</v>
      </c>
      <c r="B118" s="37" t="s">
        <v>23</v>
      </c>
      <c r="C118" s="37" t="s">
        <v>73</v>
      </c>
      <c r="D118" s="37" t="s">
        <v>38</v>
      </c>
      <c r="E118" s="37" t="s">
        <v>181</v>
      </c>
      <c r="F118" s="37" t="s">
        <v>78</v>
      </c>
      <c r="G118" s="37" t="s">
        <v>58</v>
      </c>
      <c r="H118" s="37" t="s">
        <v>125</v>
      </c>
      <c r="I118" s="37" t="s">
        <v>76</v>
      </c>
      <c r="J118" s="53" t="s">
        <v>150</v>
      </c>
      <c r="K118" s="39">
        <v>3014.1</v>
      </c>
      <c r="L118" s="42"/>
      <c r="M118" s="42"/>
      <c r="N118" s="42">
        <v>3016.4</v>
      </c>
      <c r="O118" s="42">
        <v>3016.4</v>
      </c>
    </row>
    <row r="119" spans="1:15" s="40" customFormat="1" ht="111" customHeight="1">
      <c r="A119" s="36">
        <v>98</v>
      </c>
      <c r="B119" s="37" t="s">
        <v>23</v>
      </c>
      <c r="C119" s="37" t="s">
        <v>73</v>
      </c>
      <c r="D119" s="37" t="s">
        <v>38</v>
      </c>
      <c r="E119" s="37" t="s">
        <v>181</v>
      </c>
      <c r="F119" s="37" t="s">
        <v>78</v>
      </c>
      <c r="G119" s="37" t="s">
        <v>58</v>
      </c>
      <c r="H119" s="37" t="s">
        <v>119</v>
      </c>
      <c r="I119" s="37" t="s">
        <v>76</v>
      </c>
      <c r="J119" s="53" t="s">
        <v>175</v>
      </c>
      <c r="K119" s="39">
        <v>599.4</v>
      </c>
      <c r="L119" s="39"/>
      <c r="M119" s="39"/>
      <c r="N119" s="39">
        <v>599.4</v>
      </c>
      <c r="O119" s="39">
        <v>599.4</v>
      </c>
    </row>
    <row r="120" spans="1:15" s="40" customFormat="1" ht="87" customHeight="1">
      <c r="A120" s="36">
        <v>99</v>
      </c>
      <c r="B120" s="37" t="s">
        <v>23</v>
      </c>
      <c r="C120" s="37" t="s">
        <v>73</v>
      </c>
      <c r="D120" s="37" t="s">
        <v>38</v>
      </c>
      <c r="E120" s="37" t="s">
        <v>181</v>
      </c>
      <c r="F120" s="37" t="s">
        <v>78</v>
      </c>
      <c r="G120" s="37" t="s">
        <v>58</v>
      </c>
      <c r="H120" s="37" t="s">
        <v>130</v>
      </c>
      <c r="I120" s="37" t="s">
        <v>76</v>
      </c>
      <c r="J120" s="53" t="s">
        <v>154</v>
      </c>
      <c r="K120" s="39">
        <v>53.3</v>
      </c>
      <c r="L120" s="39"/>
      <c r="M120" s="39"/>
      <c r="N120" s="39">
        <v>53.3</v>
      </c>
      <c r="O120" s="39">
        <v>53.3</v>
      </c>
    </row>
    <row r="121" spans="1:15" s="40" customFormat="1" ht="91.5" customHeight="1">
      <c r="A121" s="36">
        <v>100</v>
      </c>
      <c r="B121" s="37" t="s">
        <v>23</v>
      </c>
      <c r="C121" s="37" t="s">
        <v>73</v>
      </c>
      <c r="D121" s="37" t="s">
        <v>38</v>
      </c>
      <c r="E121" s="37" t="s">
        <v>181</v>
      </c>
      <c r="F121" s="37" t="s">
        <v>78</v>
      </c>
      <c r="G121" s="37" t="s">
        <v>58</v>
      </c>
      <c r="H121" s="37" t="s">
        <v>128</v>
      </c>
      <c r="I121" s="37" t="s">
        <v>76</v>
      </c>
      <c r="J121" s="53" t="s">
        <v>152</v>
      </c>
      <c r="K121" s="39">
        <v>1280.0999999999999</v>
      </c>
      <c r="L121" s="39"/>
      <c r="M121" s="39"/>
      <c r="N121" s="39">
        <v>1280.0999999999999</v>
      </c>
      <c r="O121" s="39">
        <v>1280.0999999999999</v>
      </c>
    </row>
    <row r="122" spans="1:15" s="40" customFormat="1" ht="126" customHeight="1">
      <c r="A122" s="36">
        <v>101</v>
      </c>
      <c r="B122" s="37" t="s">
        <v>23</v>
      </c>
      <c r="C122" s="37" t="s">
        <v>73</v>
      </c>
      <c r="D122" s="37" t="s">
        <v>38</v>
      </c>
      <c r="E122" s="37" t="s">
        <v>181</v>
      </c>
      <c r="F122" s="37" t="s">
        <v>78</v>
      </c>
      <c r="G122" s="37" t="s">
        <v>58</v>
      </c>
      <c r="H122" s="37" t="s">
        <v>124</v>
      </c>
      <c r="I122" s="37" t="s">
        <v>76</v>
      </c>
      <c r="J122" s="53" t="s">
        <v>203</v>
      </c>
      <c r="K122" s="39">
        <v>194.4</v>
      </c>
      <c r="L122" s="42"/>
      <c r="M122" s="42"/>
      <c r="N122" s="42">
        <v>194.4</v>
      </c>
      <c r="O122" s="42">
        <v>194.4</v>
      </c>
    </row>
    <row r="123" spans="1:15" s="40" customFormat="1" ht="185.25" customHeight="1">
      <c r="A123" s="36">
        <v>102</v>
      </c>
      <c r="B123" s="37" t="s">
        <v>23</v>
      </c>
      <c r="C123" s="37" t="s">
        <v>73</v>
      </c>
      <c r="D123" s="37" t="s">
        <v>38</v>
      </c>
      <c r="E123" s="37" t="s">
        <v>181</v>
      </c>
      <c r="F123" s="37" t="s">
        <v>78</v>
      </c>
      <c r="G123" s="37" t="s">
        <v>58</v>
      </c>
      <c r="H123" s="37" t="s">
        <v>121</v>
      </c>
      <c r="I123" s="37" t="s">
        <v>76</v>
      </c>
      <c r="J123" s="53" t="s">
        <v>208</v>
      </c>
      <c r="K123" s="39">
        <v>154453.79999999999</v>
      </c>
      <c r="L123" s="39"/>
      <c r="M123" s="39"/>
      <c r="N123" s="39">
        <v>154265.70000000001</v>
      </c>
      <c r="O123" s="39">
        <v>154265.70000000001</v>
      </c>
    </row>
    <row r="124" spans="1:15" s="40" customFormat="1" ht="102.75" customHeight="1">
      <c r="A124" s="36">
        <v>103</v>
      </c>
      <c r="B124" s="37" t="s">
        <v>23</v>
      </c>
      <c r="C124" s="37" t="s">
        <v>73</v>
      </c>
      <c r="D124" s="37" t="s">
        <v>38</v>
      </c>
      <c r="E124" s="37" t="s">
        <v>181</v>
      </c>
      <c r="F124" s="37" t="s">
        <v>78</v>
      </c>
      <c r="G124" s="37" t="s">
        <v>58</v>
      </c>
      <c r="H124" s="37" t="s">
        <v>123</v>
      </c>
      <c r="I124" s="37" t="s">
        <v>76</v>
      </c>
      <c r="J124" s="53" t="s">
        <v>202</v>
      </c>
      <c r="K124" s="39">
        <v>12445.5</v>
      </c>
      <c r="L124" s="39"/>
      <c r="M124" s="39"/>
      <c r="N124" s="39">
        <v>13819.2</v>
      </c>
      <c r="O124" s="39">
        <v>13819.2</v>
      </c>
    </row>
    <row r="125" spans="1:15" s="40" customFormat="1" ht="88.5" customHeight="1">
      <c r="A125" s="36">
        <v>104</v>
      </c>
      <c r="B125" s="37" t="s">
        <v>23</v>
      </c>
      <c r="C125" s="37" t="s">
        <v>73</v>
      </c>
      <c r="D125" s="37" t="s">
        <v>38</v>
      </c>
      <c r="E125" s="37" t="s">
        <v>181</v>
      </c>
      <c r="F125" s="37" t="s">
        <v>78</v>
      </c>
      <c r="G125" s="37" t="s">
        <v>58</v>
      </c>
      <c r="H125" s="37" t="s">
        <v>148</v>
      </c>
      <c r="I125" s="37" t="s">
        <v>76</v>
      </c>
      <c r="J125" s="53" t="s">
        <v>201</v>
      </c>
      <c r="K125" s="39">
        <v>9309.7999999999993</v>
      </c>
      <c r="L125" s="39"/>
      <c r="M125" s="39"/>
      <c r="N125" s="39">
        <v>9309.7999999999993</v>
      </c>
      <c r="O125" s="39">
        <v>9309.7999999999993</v>
      </c>
    </row>
    <row r="126" spans="1:15" s="40" customFormat="1" ht="180.75" customHeight="1">
      <c r="A126" s="36">
        <v>105</v>
      </c>
      <c r="B126" s="37" t="s">
        <v>23</v>
      </c>
      <c r="C126" s="37" t="s">
        <v>73</v>
      </c>
      <c r="D126" s="37" t="s">
        <v>38</v>
      </c>
      <c r="E126" s="37" t="s">
        <v>181</v>
      </c>
      <c r="F126" s="37" t="s">
        <v>78</v>
      </c>
      <c r="G126" s="37" t="s">
        <v>58</v>
      </c>
      <c r="H126" s="37" t="s">
        <v>122</v>
      </c>
      <c r="I126" s="37" t="s">
        <v>76</v>
      </c>
      <c r="J126" s="53" t="s">
        <v>211</v>
      </c>
      <c r="K126" s="39">
        <v>36447.4</v>
      </c>
      <c r="L126" s="39"/>
      <c r="M126" s="39"/>
      <c r="N126" s="39">
        <v>36447.4</v>
      </c>
      <c r="O126" s="39">
        <v>36447.4</v>
      </c>
    </row>
    <row r="127" spans="1:15" s="40" customFormat="1" ht="105" customHeight="1">
      <c r="A127" s="36">
        <v>106</v>
      </c>
      <c r="B127" s="37" t="s">
        <v>23</v>
      </c>
      <c r="C127" s="37" t="s">
        <v>73</v>
      </c>
      <c r="D127" s="37" t="s">
        <v>38</v>
      </c>
      <c r="E127" s="37" t="s">
        <v>181</v>
      </c>
      <c r="F127" s="37" t="s">
        <v>78</v>
      </c>
      <c r="G127" s="37" t="s">
        <v>58</v>
      </c>
      <c r="H127" s="37" t="s">
        <v>118</v>
      </c>
      <c r="I127" s="37" t="s">
        <v>76</v>
      </c>
      <c r="J127" s="53" t="s">
        <v>155</v>
      </c>
      <c r="K127" s="39">
        <v>8012.5</v>
      </c>
      <c r="L127" s="42"/>
      <c r="M127" s="42"/>
      <c r="N127" s="42">
        <v>6410</v>
      </c>
      <c r="O127" s="42">
        <v>6410</v>
      </c>
    </row>
    <row r="128" spans="1:15" s="40" customFormat="1" ht="76.5" customHeight="1">
      <c r="A128" s="43">
        <v>107</v>
      </c>
      <c r="B128" s="44" t="s">
        <v>23</v>
      </c>
      <c r="C128" s="44" t="s">
        <v>73</v>
      </c>
      <c r="D128" s="44" t="s">
        <v>38</v>
      </c>
      <c r="E128" s="44" t="s">
        <v>181</v>
      </c>
      <c r="F128" s="44" t="s">
        <v>78</v>
      </c>
      <c r="G128" s="44" t="s">
        <v>58</v>
      </c>
      <c r="H128" s="44" t="s">
        <v>126</v>
      </c>
      <c r="I128" s="44" t="s">
        <v>76</v>
      </c>
      <c r="J128" s="53" t="s">
        <v>151</v>
      </c>
      <c r="K128" s="45">
        <v>467.7</v>
      </c>
      <c r="L128" s="46"/>
      <c r="M128" s="46"/>
      <c r="N128" s="46">
        <v>467.7</v>
      </c>
      <c r="O128" s="46">
        <v>467.7</v>
      </c>
    </row>
    <row r="129" spans="1:15" s="40" customFormat="1" ht="58.5" customHeight="1">
      <c r="A129" s="36">
        <v>108</v>
      </c>
      <c r="B129" s="37" t="s">
        <v>33</v>
      </c>
      <c r="C129" s="37" t="s">
        <v>73</v>
      </c>
      <c r="D129" s="37" t="s">
        <v>38</v>
      </c>
      <c r="E129" s="37" t="s">
        <v>181</v>
      </c>
      <c r="F129" s="37" t="s">
        <v>171</v>
      </c>
      <c r="G129" s="37" t="s">
        <v>34</v>
      </c>
      <c r="H129" s="37" t="s">
        <v>35</v>
      </c>
      <c r="I129" s="37" t="s">
        <v>76</v>
      </c>
      <c r="J129" s="38" t="s">
        <v>231</v>
      </c>
      <c r="K129" s="39">
        <f>K130</f>
        <v>862.9</v>
      </c>
      <c r="L129" s="39">
        <f>L130</f>
        <v>0</v>
      </c>
      <c r="M129" s="39">
        <f>M130</f>
        <v>0</v>
      </c>
      <c r="N129" s="39">
        <f>N130</f>
        <v>862.9</v>
      </c>
      <c r="O129" s="39">
        <f>O130</f>
        <v>862.9</v>
      </c>
    </row>
    <row r="130" spans="1:15" s="40" customFormat="1" ht="59.25" customHeight="1">
      <c r="A130" s="36">
        <v>109</v>
      </c>
      <c r="B130" s="37" t="s">
        <v>23</v>
      </c>
      <c r="C130" s="37" t="s">
        <v>73</v>
      </c>
      <c r="D130" s="37" t="s">
        <v>38</v>
      </c>
      <c r="E130" s="37" t="s">
        <v>181</v>
      </c>
      <c r="F130" s="37" t="s">
        <v>171</v>
      </c>
      <c r="G130" s="37" t="s">
        <v>58</v>
      </c>
      <c r="H130" s="37" t="s">
        <v>35</v>
      </c>
      <c r="I130" s="37" t="s">
        <v>76</v>
      </c>
      <c r="J130" s="53" t="s">
        <v>232</v>
      </c>
      <c r="K130" s="39">
        <v>862.9</v>
      </c>
      <c r="L130" s="42"/>
      <c r="M130" s="42"/>
      <c r="N130" s="42">
        <v>862.9</v>
      </c>
      <c r="O130" s="42">
        <v>862.9</v>
      </c>
    </row>
    <row r="131" spans="1:15" s="40" customFormat="1" ht="45.75" customHeight="1">
      <c r="A131" s="36">
        <v>110</v>
      </c>
      <c r="B131" s="37" t="s">
        <v>33</v>
      </c>
      <c r="C131" s="37" t="s">
        <v>73</v>
      </c>
      <c r="D131" s="37" t="s">
        <v>38</v>
      </c>
      <c r="E131" s="37" t="s">
        <v>204</v>
      </c>
      <c r="F131" s="37" t="s">
        <v>206</v>
      </c>
      <c r="G131" s="37" t="s">
        <v>34</v>
      </c>
      <c r="H131" s="37" t="s">
        <v>35</v>
      </c>
      <c r="I131" s="37" t="s">
        <v>76</v>
      </c>
      <c r="J131" s="53" t="s">
        <v>189</v>
      </c>
      <c r="K131" s="39">
        <f t="shared" ref="K131:O132" si="4">K132</f>
        <v>92.4</v>
      </c>
      <c r="L131" s="39">
        <f t="shared" si="4"/>
        <v>0</v>
      </c>
      <c r="M131" s="39">
        <f t="shared" si="4"/>
        <v>0</v>
      </c>
      <c r="N131" s="39">
        <f t="shared" si="4"/>
        <v>29.6</v>
      </c>
      <c r="O131" s="39">
        <f t="shared" si="4"/>
        <v>25.2</v>
      </c>
    </row>
    <row r="132" spans="1:15" s="40" customFormat="1" ht="51.75" customHeight="1">
      <c r="A132" s="36">
        <v>111</v>
      </c>
      <c r="B132" s="37" t="s">
        <v>33</v>
      </c>
      <c r="C132" s="37" t="s">
        <v>73</v>
      </c>
      <c r="D132" s="37" t="s">
        <v>38</v>
      </c>
      <c r="E132" s="37" t="s">
        <v>204</v>
      </c>
      <c r="F132" s="37" t="s">
        <v>206</v>
      </c>
      <c r="G132" s="37" t="s">
        <v>58</v>
      </c>
      <c r="H132" s="37" t="s">
        <v>35</v>
      </c>
      <c r="I132" s="37" t="s">
        <v>76</v>
      </c>
      <c r="J132" s="53" t="s">
        <v>233</v>
      </c>
      <c r="K132" s="39">
        <f t="shared" si="4"/>
        <v>92.4</v>
      </c>
      <c r="L132" s="39">
        <f t="shared" si="4"/>
        <v>0</v>
      </c>
      <c r="M132" s="39">
        <f t="shared" si="4"/>
        <v>0</v>
      </c>
      <c r="N132" s="39">
        <f t="shared" si="4"/>
        <v>29.6</v>
      </c>
      <c r="O132" s="39">
        <f t="shared" si="4"/>
        <v>25.2</v>
      </c>
    </row>
    <row r="133" spans="1:15" s="40" customFormat="1" ht="76.5" customHeight="1">
      <c r="A133" s="36">
        <v>112</v>
      </c>
      <c r="B133" s="37" t="s">
        <v>23</v>
      </c>
      <c r="C133" s="37" t="s">
        <v>73</v>
      </c>
      <c r="D133" s="37" t="s">
        <v>38</v>
      </c>
      <c r="E133" s="37" t="s">
        <v>204</v>
      </c>
      <c r="F133" s="37" t="s">
        <v>206</v>
      </c>
      <c r="G133" s="37" t="s">
        <v>58</v>
      </c>
      <c r="H133" s="37" t="s">
        <v>15</v>
      </c>
      <c r="I133" s="37" t="s">
        <v>76</v>
      </c>
      <c r="J133" s="53" t="s">
        <v>188</v>
      </c>
      <c r="K133" s="39">
        <v>92.4</v>
      </c>
      <c r="L133" s="42"/>
      <c r="M133" s="42"/>
      <c r="N133" s="42">
        <v>29.6</v>
      </c>
      <c r="O133" s="42">
        <v>25.2</v>
      </c>
    </row>
    <row r="134" spans="1:15" s="40" customFormat="1" ht="62.25" customHeight="1">
      <c r="A134" s="36">
        <v>113</v>
      </c>
      <c r="B134" s="37" t="s">
        <v>33</v>
      </c>
      <c r="C134" s="37" t="s">
        <v>73</v>
      </c>
      <c r="D134" s="37" t="s">
        <v>38</v>
      </c>
      <c r="E134" s="37" t="s">
        <v>204</v>
      </c>
      <c r="F134" s="37" t="s">
        <v>205</v>
      </c>
      <c r="G134" s="37" t="s">
        <v>34</v>
      </c>
      <c r="H134" s="37" t="s">
        <v>35</v>
      </c>
      <c r="I134" s="37" t="s">
        <v>76</v>
      </c>
      <c r="J134" s="41" t="s">
        <v>172</v>
      </c>
      <c r="K134" s="39">
        <f>K135</f>
        <v>904.8</v>
      </c>
      <c r="L134" s="39">
        <f>L135</f>
        <v>0</v>
      </c>
      <c r="M134" s="39">
        <f>M135</f>
        <v>0</v>
      </c>
      <c r="N134" s="39">
        <f>N135</f>
        <v>1809.7</v>
      </c>
      <c r="O134" s="39">
        <f>O135</f>
        <v>1809.7</v>
      </c>
    </row>
    <row r="135" spans="1:15" s="40" customFormat="1" ht="57" customHeight="1">
      <c r="A135" s="36">
        <v>114</v>
      </c>
      <c r="B135" s="37" t="s">
        <v>33</v>
      </c>
      <c r="C135" s="37" t="s">
        <v>73</v>
      </c>
      <c r="D135" s="37" t="s">
        <v>38</v>
      </c>
      <c r="E135" s="37" t="s">
        <v>204</v>
      </c>
      <c r="F135" s="37" t="s">
        <v>205</v>
      </c>
      <c r="G135" s="37" t="s">
        <v>58</v>
      </c>
      <c r="H135" s="37" t="s">
        <v>35</v>
      </c>
      <c r="I135" s="37" t="s">
        <v>76</v>
      </c>
      <c r="J135" s="38" t="s">
        <v>173</v>
      </c>
      <c r="K135" s="39">
        <f>K136+K137</f>
        <v>904.8</v>
      </c>
      <c r="L135" s="39">
        <f>L136+L137</f>
        <v>0</v>
      </c>
      <c r="M135" s="39">
        <f>M136+M137</f>
        <v>0</v>
      </c>
      <c r="N135" s="39">
        <f>N136+N137</f>
        <v>1809.7</v>
      </c>
      <c r="O135" s="39">
        <f>O136+O137</f>
        <v>1809.7</v>
      </c>
    </row>
    <row r="136" spans="1:15" s="40" customFormat="1" ht="103.5" customHeight="1">
      <c r="A136" s="36">
        <v>115</v>
      </c>
      <c r="B136" s="37" t="s">
        <v>23</v>
      </c>
      <c r="C136" s="37" t="s">
        <v>73</v>
      </c>
      <c r="D136" s="37" t="s">
        <v>38</v>
      </c>
      <c r="E136" s="37" t="s">
        <v>204</v>
      </c>
      <c r="F136" s="37" t="s">
        <v>205</v>
      </c>
      <c r="G136" s="37" t="s">
        <v>58</v>
      </c>
      <c r="H136" s="37" t="s">
        <v>136</v>
      </c>
      <c r="I136" s="37" t="s">
        <v>76</v>
      </c>
      <c r="J136" s="53" t="s">
        <v>187</v>
      </c>
      <c r="K136" s="39">
        <v>254.5</v>
      </c>
      <c r="L136" s="42"/>
      <c r="M136" s="42"/>
      <c r="N136" s="42">
        <v>0</v>
      </c>
      <c r="O136" s="42">
        <v>0</v>
      </c>
    </row>
    <row r="137" spans="1:15" s="40" customFormat="1" ht="105.75" customHeight="1">
      <c r="A137" s="36">
        <v>116</v>
      </c>
      <c r="B137" s="37" t="s">
        <v>23</v>
      </c>
      <c r="C137" s="37" t="s">
        <v>73</v>
      </c>
      <c r="D137" s="37" t="s">
        <v>38</v>
      </c>
      <c r="E137" s="37" t="s">
        <v>204</v>
      </c>
      <c r="F137" s="37" t="s">
        <v>205</v>
      </c>
      <c r="G137" s="37" t="s">
        <v>58</v>
      </c>
      <c r="H137" s="37" t="s">
        <v>15</v>
      </c>
      <c r="I137" s="37" t="s">
        <v>76</v>
      </c>
      <c r="J137" s="53" t="s">
        <v>149</v>
      </c>
      <c r="K137" s="39">
        <v>650.29999999999995</v>
      </c>
      <c r="L137" s="42"/>
      <c r="M137" s="42"/>
      <c r="N137" s="42">
        <v>1809.7</v>
      </c>
      <c r="O137" s="42">
        <v>1809.7</v>
      </c>
    </row>
    <row r="138" spans="1:15" s="40" customFormat="1" ht="39.75" customHeight="1">
      <c r="A138" s="36">
        <v>117</v>
      </c>
      <c r="B138" s="13" t="s">
        <v>33</v>
      </c>
      <c r="C138" s="13" t="s">
        <v>73</v>
      </c>
      <c r="D138" s="13" t="s">
        <v>38</v>
      </c>
      <c r="E138" s="13" t="s">
        <v>204</v>
      </c>
      <c r="F138" s="13" t="s">
        <v>229</v>
      </c>
      <c r="G138" s="13" t="s">
        <v>34</v>
      </c>
      <c r="H138" s="13" t="s">
        <v>35</v>
      </c>
      <c r="I138" s="13" t="s">
        <v>76</v>
      </c>
      <c r="J138" s="21" t="s">
        <v>134</v>
      </c>
      <c r="K138" s="30">
        <f>K139</f>
        <v>503.2</v>
      </c>
      <c r="L138" s="30">
        <f>L139</f>
        <v>0</v>
      </c>
      <c r="M138" s="30">
        <f>M139</f>
        <v>0</v>
      </c>
      <c r="N138" s="30">
        <f>N139</f>
        <v>0</v>
      </c>
      <c r="O138" s="30">
        <f>O139</f>
        <v>0</v>
      </c>
    </row>
    <row r="139" spans="1:15" s="40" customFormat="1" ht="46.5" customHeight="1">
      <c r="A139" s="36">
        <v>118</v>
      </c>
      <c r="B139" s="37" t="s">
        <v>23</v>
      </c>
      <c r="C139" s="37" t="s">
        <v>73</v>
      </c>
      <c r="D139" s="37" t="s">
        <v>38</v>
      </c>
      <c r="E139" s="37" t="s">
        <v>204</v>
      </c>
      <c r="F139" s="37" t="s">
        <v>229</v>
      </c>
      <c r="G139" s="37" t="s">
        <v>58</v>
      </c>
      <c r="H139" s="37" t="s">
        <v>35</v>
      </c>
      <c r="I139" s="37" t="s">
        <v>76</v>
      </c>
      <c r="J139" s="38" t="s">
        <v>135</v>
      </c>
      <c r="K139" s="39">
        <v>503.2</v>
      </c>
      <c r="L139" s="39"/>
      <c r="M139" s="39"/>
      <c r="N139" s="39">
        <v>0</v>
      </c>
      <c r="O139" s="39">
        <v>0</v>
      </c>
    </row>
    <row r="140" spans="1:15" s="40" customFormat="1" ht="28.5" customHeight="1">
      <c r="A140" s="36">
        <v>119</v>
      </c>
      <c r="B140" s="37" t="s">
        <v>33</v>
      </c>
      <c r="C140" s="37" t="s">
        <v>73</v>
      </c>
      <c r="D140" s="37" t="s">
        <v>38</v>
      </c>
      <c r="E140" s="37" t="s">
        <v>210</v>
      </c>
      <c r="F140" s="37" t="s">
        <v>75</v>
      </c>
      <c r="G140" s="37" t="s">
        <v>34</v>
      </c>
      <c r="H140" s="37" t="s">
        <v>35</v>
      </c>
      <c r="I140" s="37" t="s">
        <v>76</v>
      </c>
      <c r="J140" s="54" t="s">
        <v>178</v>
      </c>
      <c r="K140" s="39">
        <f>K141</f>
        <v>36203.199999999997</v>
      </c>
      <c r="L140" s="39">
        <f>L141</f>
        <v>0</v>
      </c>
      <c r="M140" s="39">
        <f>M141</f>
        <v>0</v>
      </c>
      <c r="N140" s="39">
        <f>N141</f>
        <v>36203.199999999997</v>
      </c>
      <c r="O140" s="39">
        <f>O141</f>
        <v>36203.199999999997</v>
      </c>
    </row>
    <row r="141" spans="1:15" s="40" customFormat="1" ht="35.25" customHeight="1">
      <c r="A141" s="36">
        <v>120</v>
      </c>
      <c r="B141" s="37" t="s">
        <v>33</v>
      </c>
      <c r="C141" s="37" t="s">
        <v>73</v>
      </c>
      <c r="D141" s="37" t="s">
        <v>38</v>
      </c>
      <c r="E141" s="37" t="s">
        <v>210</v>
      </c>
      <c r="F141" s="37" t="s">
        <v>75</v>
      </c>
      <c r="G141" s="37" t="s">
        <v>58</v>
      </c>
      <c r="H141" s="37" t="s">
        <v>35</v>
      </c>
      <c r="I141" s="37" t="s">
        <v>76</v>
      </c>
      <c r="J141" s="54" t="s">
        <v>177</v>
      </c>
      <c r="K141" s="39">
        <f>K143+K142</f>
        <v>36203.199999999997</v>
      </c>
      <c r="L141" s="39">
        <f>L143+L142</f>
        <v>0</v>
      </c>
      <c r="M141" s="39">
        <f>M143+M142</f>
        <v>0</v>
      </c>
      <c r="N141" s="39">
        <f>N143+N142</f>
        <v>36203.199999999997</v>
      </c>
      <c r="O141" s="39">
        <f>O143+O142</f>
        <v>36203.199999999997</v>
      </c>
    </row>
    <row r="142" spans="1:15" s="40" customFormat="1" ht="187.5" customHeight="1">
      <c r="A142" s="36">
        <v>121</v>
      </c>
      <c r="B142" s="37" t="s">
        <v>23</v>
      </c>
      <c r="C142" s="37" t="s">
        <v>73</v>
      </c>
      <c r="D142" s="37" t="s">
        <v>38</v>
      </c>
      <c r="E142" s="37" t="s">
        <v>210</v>
      </c>
      <c r="F142" s="37" t="s">
        <v>75</v>
      </c>
      <c r="G142" s="37" t="s">
        <v>58</v>
      </c>
      <c r="H142" s="37" t="s">
        <v>179</v>
      </c>
      <c r="I142" s="37" t="s">
        <v>76</v>
      </c>
      <c r="J142" s="53" t="s">
        <v>209</v>
      </c>
      <c r="K142" s="39">
        <v>18231.8</v>
      </c>
      <c r="L142" s="39"/>
      <c r="M142" s="39"/>
      <c r="N142" s="39">
        <v>18231.8</v>
      </c>
      <c r="O142" s="39">
        <v>18231.8</v>
      </c>
    </row>
    <row r="143" spans="1:15" s="40" customFormat="1" ht="192.75" customHeight="1">
      <c r="A143" s="36">
        <v>122</v>
      </c>
      <c r="B143" s="37" t="s">
        <v>23</v>
      </c>
      <c r="C143" s="37" t="s">
        <v>73</v>
      </c>
      <c r="D143" s="37" t="s">
        <v>38</v>
      </c>
      <c r="E143" s="37" t="s">
        <v>59</v>
      </c>
      <c r="F143" s="37" t="s">
        <v>75</v>
      </c>
      <c r="G143" s="37" t="s">
        <v>58</v>
      </c>
      <c r="H143" s="37" t="s">
        <v>176</v>
      </c>
      <c r="I143" s="37" t="s">
        <v>76</v>
      </c>
      <c r="J143" s="53" t="s">
        <v>212</v>
      </c>
      <c r="K143" s="39">
        <v>17971.400000000001</v>
      </c>
      <c r="L143" s="42"/>
      <c r="M143" s="42"/>
      <c r="N143" s="42">
        <v>17971.400000000001</v>
      </c>
      <c r="O143" s="42">
        <v>17971.400000000001</v>
      </c>
    </row>
    <row r="144" spans="1:15" ht="15" customHeight="1">
      <c r="A144" s="8">
        <v>123</v>
      </c>
      <c r="B144" s="19" t="s">
        <v>33</v>
      </c>
      <c r="C144" s="19" t="s">
        <v>73</v>
      </c>
      <c r="D144" s="19" t="s">
        <v>38</v>
      </c>
      <c r="E144" s="19" t="s">
        <v>234</v>
      </c>
      <c r="F144" s="19" t="s">
        <v>33</v>
      </c>
      <c r="G144" s="19" t="s">
        <v>34</v>
      </c>
      <c r="H144" s="19" t="s">
        <v>35</v>
      </c>
      <c r="I144" s="19" t="s">
        <v>76</v>
      </c>
      <c r="J144" s="55" t="s">
        <v>137</v>
      </c>
      <c r="K144" s="31">
        <f>K145+K147</f>
        <v>21.700000000000003</v>
      </c>
      <c r="L144" s="31">
        <f>L145+L147</f>
        <v>0</v>
      </c>
      <c r="M144" s="31">
        <f>M145+M147</f>
        <v>0</v>
      </c>
      <c r="N144" s="31">
        <f>N145+N147</f>
        <v>0</v>
      </c>
      <c r="O144" s="31">
        <f>O145+O147</f>
        <v>0</v>
      </c>
    </row>
    <row r="145" spans="1:15" ht="51.75" customHeight="1">
      <c r="A145" s="1">
        <v>124</v>
      </c>
      <c r="B145" s="13" t="s">
        <v>33</v>
      </c>
      <c r="C145" s="13" t="s">
        <v>73</v>
      </c>
      <c r="D145" s="13" t="s">
        <v>38</v>
      </c>
      <c r="E145" s="13" t="s">
        <v>234</v>
      </c>
      <c r="F145" s="13" t="s">
        <v>139</v>
      </c>
      <c r="G145" s="13" t="s">
        <v>34</v>
      </c>
      <c r="H145" s="13" t="s">
        <v>35</v>
      </c>
      <c r="I145" s="13" t="s">
        <v>76</v>
      </c>
      <c r="J145" s="48" t="s">
        <v>138</v>
      </c>
      <c r="K145" s="30">
        <f>K146</f>
        <v>1.6</v>
      </c>
      <c r="L145" s="30">
        <f>L146</f>
        <v>0</v>
      </c>
      <c r="M145" s="30">
        <f>M146</f>
        <v>0</v>
      </c>
      <c r="N145" s="30">
        <f>N146</f>
        <v>0</v>
      </c>
      <c r="O145" s="30">
        <f>O146</f>
        <v>0</v>
      </c>
    </row>
    <row r="146" spans="1:15" ht="54" customHeight="1">
      <c r="A146" s="1">
        <v>125</v>
      </c>
      <c r="B146" s="13" t="s">
        <v>23</v>
      </c>
      <c r="C146" s="13" t="s">
        <v>73</v>
      </c>
      <c r="D146" s="13" t="s">
        <v>38</v>
      </c>
      <c r="E146" s="13" t="s">
        <v>234</v>
      </c>
      <c r="F146" s="13" t="s">
        <v>139</v>
      </c>
      <c r="G146" s="13" t="s">
        <v>58</v>
      </c>
      <c r="H146" s="13" t="s">
        <v>35</v>
      </c>
      <c r="I146" s="13" t="s">
        <v>76</v>
      </c>
      <c r="J146" s="48" t="s">
        <v>140</v>
      </c>
      <c r="K146" s="30">
        <v>1.6</v>
      </c>
      <c r="L146" s="32"/>
      <c r="M146" s="32"/>
      <c r="N146" s="32">
        <v>0</v>
      </c>
      <c r="O146" s="32">
        <v>0</v>
      </c>
    </row>
    <row r="147" spans="1:15" ht="54" customHeight="1">
      <c r="A147" s="1">
        <v>126</v>
      </c>
      <c r="B147" s="13" t="s">
        <v>33</v>
      </c>
      <c r="C147" s="13" t="s">
        <v>73</v>
      </c>
      <c r="D147" s="13" t="s">
        <v>38</v>
      </c>
      <c r="E147" s="13" t="s">
        <v>215</v>
      </c>
      <c r="F147" s="13" t="s">
        <v>216</v>
      </c>
      <c r="G147" s="13" t="s">
        <v>34</v>
      </c>
      <c r="H147" s="13" t="s">
        <v>35</v>
      </c>
      <c r="I147" s="13" t="s">
        <v>76</v>
      </c>
      <c r="J147" s="48" t="s">
        <v>157</v>
      </c>
      <c r="K147" s="30">
        <f>K148</f>
        <v>20.100000000000001</v>
      </c>
      <c r="L147" s="30">
        <f>L148</f>
        <v>0</v>
      </c>
      <c r="M147" s="30">
        <f>M148</f>
        <v>0</v>
      </c>
      <c r="N147" s="30">
        <f>N148</f>
        <v>0</v>
      </c>
      <c r="O147" s="30">
        <f>O148</f>
        <v>0</v>
      </c>
    </row>
    <row r="148" spans="1:15" ht="42" customHeight="1">
      <c r="A148" s="1">
        <v>127</v>
      </c>
      <c r="B148" s="13" t="s">
        <v>23</v>
      </c>
      <c r="C148" s="13" t="s">
        <v>73</v>
      </c>
      <c r="D148" s="13" t="s">
        <v>38</v>
      </c>
      <c r="E148" s="13" t="s">
        <v>215</v>
      </c>
      <c r="F148" s="13" t="s">
        <v>216</v>
      </c>
      <c r="G148" s="13" t="s">
        <v>58</v>
      </c>
      <c r="H148" s="13" t="s">
        <v>35</v>
      </c>
      <c r="I148" s="13" t="s">
        <v>76</v>
      </c>
      <c r="J148" s="2" t="s">
        <v>235</v>
      </c>
      <c r="K148" s="30">
        <v>20.100000000000001</v>
      </c>
      <c r="L148" s="32"/>
      <c r="M148" s="32"/>
      <c r="N148" s="32">
        <v>0</v>
      </c>
      <c r="O148" s="32">
        <v>0</v>
      </c>
    </row>
    <row r="149" spans="1:15" ht="18" customHeight="1">
      <c r="A149" s="8">
        <v>128</v>
      </c>
      <c r="B149" s="19" t="s">
        <v>33</v>
      </c>
      <c r="C149" s="19" t="s">
        <v>73</v>
      </c>
      <c r="D149" s="19" t="s">
        <v>61</v>
      </c>
      <c r="E149" s="19" t="s">
        <v>34</v>
      </c>
      <c r="F149" s="19" t="s">
        <v>33</v>
      </c>
      <c r="G149" s="19" t="s">
        <v>34</v>
      </c>
      <c r="H149" s="19" t="s">
        <v>35</v>
      </c>
      <c r="I149" s="19" t="s">
        <v>165</v>
      </c>
      <c r="J149" s="56" t="s">
        <v>132</v>
      </c>
      <c r="K149" s="31">
        <f t="shared" ref="K149:O150" si="5">K150</f>
        <v>0</v>
      </c>
      <c r="L149" s="31">
        <f t="shared" si="5"/>
        <v>0</v>
      </c>
      <c r="M149" s="31">
        <f t="shared" si="5"/>
        <v>0</v>
      </c>
      <c r="N149" s="31">
        <f t="shared" si="5"/>
        <v>21163.1</v>
      </c>
      <c r="O149" s="31">
        <f t="shared" si="5"/>
        <v>25790.5</v>
      </c>
    </row>
    <row r="150" spans="1:15" ht="27.75" customHeight="1">
      <c r="A150" s="1">
        <v>129</v>
      </c>
      <c r="B150" s="13" t="s">
        <v>23</v>
      </c>
      <c r="C150" s="13" t="s">
        <v>73</v>
      </c>
      <c r="D150" s="13" t="s">
        <v>61</v>
      </c>
      <c r="E150" s="13" t="s">
        <v>58</v>
      </c>
      <c r="F150" s="13" t="s">
        <v>33</v>
      </c>
      <c r="G150" s="13" t="s">
        <v>58</v>
      </c>
      <c r="H150" s="13" t="s">
        <v>35</v>
      </c>
      <c r="I150" s="13" t="s">
        <v>165</v>
      </c>
      <c r="J150" s="2" t="s">
        <v>133</v>
      </c>
      <c r="K150" s="30">
        <f t="shared" si="5"/>
        <v>0</v>
      </c>
      <c r="L150" s="30">
        <f t="shared" si="5"/>
        <v>0</v>
      </c>
      <c r="M150" s="30">
        <f t="shared" si="5"/>
        <v>0</v>
      </c>
      <c r="N150" s="30">
        <f t="shared" si="5"/>
        <v>21163.1</v>
      </c>
      <c r="O150" s="30">
        <f t="shared" si="5"/>
        <v>25790.5</v>
      </c>
    </row>
    <row r="151" spans="1:15" ht="27.75" customHeight="1">
      <c r="A151" s="1">
        <v>130</v>
      </c>
      <c r="B151" s="13" t="s">
        <v>23</v>
      </c>
      <c r="C151" s="13" t="s">
        <v>73</v>
      </c>
      <c r="D151" s="13" t="s">
        <v>61</v>
      </c>
      <c r="E151" s="13" t="s">
        <v>58</v>
      </c>
      <c r="F151" s="13" t="s">
        <v>65</v>
      </c>
      <c r="G151" s="13" t="s">
        <v>58</v>
      </c>
      <c r="H151" s="13" t="s">
        <v>35</v>
      </c>
      <c r="I151" s="13" t="s">
        <v>165</v>
      </c>
      <c r="J151" s="23" t="s">
        <v>133</v>
      </c>
      <c r="K151" s="30">
        <v>0</v>
      </c>
      <c r="L151" s="32"/>
      <c r="M151" s="32"/>
      <c r="N151" s="32">
        <v>21163.1</v>
      </c>
      <c r="O151" s="32">
        <v>25790.5</v>
      </c>
    </row>
    <row r="152" spans="1:15" ht="15.75" customHeight="1">
      <c r="A152" s="69" t="s">
        <v>109</v>
      </c>
      <c r="B152" s="70"/>
      <c r="C152" s="70"/>
      <c r="D152" s="70"/>
      <c r="E152" s="70"/>
      <c r="F152" s="70"/>
      <c r="G152" s="70"/>
      <c r="H152" s="70"/>
      <c r="I152" s="70"/>
      <c r="J152" s="71"/>
      <c r="K152" s="33">
        <f>K22+K95</f>
        <v>569218.9</v>
      </c>
      <c r="L152" s="33">
        <f>L22+L95</f>
        <v>3942.2</v>
      </c>
      <c r="M152" s="33">
        <f>M22+M95</f>
        <v>3942.2</v>
      </c>
      <c r="N152" s="33">
        <f>N22+N95</f>
        <v>576485.4</v>
      </c>
      <c r="O152" s="33">
        <f>O22+O95</f>
        <v>581886.9</v>
      </c>
    </row>
    <row r="153" spans="1:15" ht="90.75" customHeight="1">
      <c r="A153" s="12"/>
      <c r="B153" s="9"/>
      <c r="C153" s="9"/>
      <c r="D153" s="9"/>
      <c r="E153" s="9"/>
      <c r="F153" s="9"/>
      <c r="G153" s="9"/>
      <c r="H153" s="9"/>
      <c r="I153" s="9"/>
      <c r="J153" s="14"/>
    </row>
    <row r="154" spans="1:15" ht="33" customHeight="1">
      <c r="A154" s="12"/>
      <c r="J154" s="11"/>
    </row>
    <row r="155" spans="1:15" ht="31.5" customHeight="1">
      <c r="A155" s="12"/>
    </row>
    <row r="156" spans="1:15" ht="23.25" customHeight="1">
      <c r="A156" s="12"/>
    </row>
    <row r="157" spans="1:15" ht="39.75" customHeight="1">
      <c r="A157" s="12"/>
    </row>
    <row r="158" spans="1:15" ht="52.5" customHeight="1">
      <c r="A158" s="12"/>
    </row>
    <row r="159" spans="1:15" ht="60" customHeight="1">
      <c r="A159" s="10"/>
    </row>
    <row r="160" spans="1:15" ht="59.25" customHeight="1">
      <c r="A160" s="9"/>
    </row>
    <row r="161" spans="1:1" ht="126.75" customHeight="1">
      <c r="A161" s="9"/>
    </row>
    <row r="162" spans="1:1" ht="115.5" customHeight="1">
      <c r="A162" s="9"/>
    </row>
    <row r="163" spans="1:1" ht="135.75" customHeight="1"/>
    <row r="164" spans="1:1" ht="179.25" customHeight="1"/>
    <row r="165" spans="1:1" ht="108.75" customHeight="1"/>
    <row r="166" spans="1:1" ht="91.5" customHeight="1"/>
    <row r="167" spans="1:1" ht="85.5" customHeight="1"/>
    <row r="168" spans="1:1" ht="54.75" customHeight="1"/>
    <row r="169" spans="1:1" ht="67.5" customHeight="1"/>
    <row r="170" spans="1:1" ht="51" customHeight="1"/>
    <row r="171" spans="1:1" ht="106.5" customHeight="1"/>
    <row r="172" spans="1:1" ht="82.5" customHeight="1"/>
    <row r="173" spans="1:1" ht="90.75" customHeight="1"/>
    <row r="174" spans="1:1" ht="54" customHeight="1"/>
    <row r="175" spans="1:1" ht="48.75" customHeight="1"/>
    <row r="176" spans="1:1" ht="30" customHeight="1"/>
    <row r="177" ht="34.5" customHeight="1"/>
    <row r="178" ht="34.5" customHeight="1"/>
    <row r="179" ht="36" customHeight="1"/>
    <row r="182" ht="70.5" customHeight="1"/>
    <row r="183" ht="90" customHeight="1"/>
    <row r="185" ht="54.75" customHeight="1"/>
    <row r="186" ht="80.25" customHeight="1"/>
    <row r="187" ht="126.75" customHeight="1"/>
    <row r="188" ht="144.75" customHeight="1"/>
    <row r="189" ht="144.75" customHeight="1"/>
    <row r="190" ht="47.25" customHeight="1"/>
    <row r="193" ht="58.5" customHeight="1"/>
    <row r="194" ht="45.75" customHeight="1"/>
    <row r="197" ht="44.25" customHeight="1"/>
    <row r="198" ht="39.75" customHeight="1"/>
    <row r="199" ht="42" customHeight="1"/>
    <row r="200" ht="45" customHeight="1"/>
    <row r="202" ht="41.25" customHeight="1"/>
    <row r="203" ht="28.5" customHeight="1"/>
    <row r="204" ht="143.25" customHeight="1"/>
    <row r="205" ht="118.5" customHeight="1"/>
    <row r="206" ht="117.75" customHeight="1"/>
    <row r="207" ht="142.5" customHeight="1"/>
    <row r="208" ht="185.25" customHeight="1"/>
    <row r="209" ht="91.5" customHeight="1"/>
    <row r="210" ht="78.75" customHeight="1"/>
    <row r="211" ht="72.75" customHeight="1"/>
    <row r="212" ht="102.75" customHeight="1"/>
    <row r="213" ht="81.75" customHeight="1"/>
    <row r="214" ht="135" customHeight="1"/>
    <row r="215" ht="68.25" customHeight="1"/>
    <row r="216" ht="89.25" customHeight="1"/>
    <row r="217" ht="119.25" customHeight="1"/>
    <row r="218" ht="147" customHeight="1"/>
    <row r="219" ht="78.75" customHeight="1"/>
    <row r="220" ht="99" customHeight="1"/>
    <row r="222" ht="74.25" customHeight="1"/>
    <row r="224" ht="89.25" customHeight="1"/>
    <row r="225" ht="81" customHeight="1"/>
    <row r="226" ht="69" customHeight="1"/>
    <row r="227" ht="83.25" customHeight="1"/>
    <row r="228" ht="129" customHeight="1"/>
    <row r="229" ht="104.25" customHeight="1"/>
    <row r="230" ht="52.5" customHeight="1"/>
    <row r="231" ht="59.25" customHeight="1"/>
    <row r="232" ht="64.5" customHeight="1"/>
    <row r="233" ht="69" customHeight="1"/>
    <row r="234" ht="55.5" customHeight="1"/>
    <row r="235" ht="218.25" customHeight="1"/>
    <row r="236" ht="24.75" customHeight="1"/>
    <row r="240" ht="25.5" customHeight="1"/>
    <row r="241" ht="18" customHeight="1"/>
    <row r="242" ht="26.25" customHeight="1"/>
    <row r="243" ht="26.25" customHeight="1"/>
    <row r="244" ht="28.5" customHeight="1"/>
    <row r="245" ht="28.5" customHeight="1"/>
    <row r="246" ht="39.75" customHeight="1"/>
    <row r="247" ht="43.5" customHeight="1"/>
    <row r="248" ht="27.75" customHeight="1"/>
    <row r="249" ht="19.5" customHeight="1"/>
    <row r="250" ht="63.75" customHeight="1"/>
    <row r="251" ht="90" customHeight="1"/>
    <row r="252" ht="19.5" customHeight="1"/>
    <row r="253" ht="18" customHeight="1"/>
    <row r="254" ht="26.25" customHeight="1"/>
    <row r="255" ht="20.25" customHeight="1"/>
    <row r="256" ht="72.75" customHeight="1"/>
    <row r="257" ht="14.25" customHeight="1"/>
    <row r="258" ht="27.75" customHeight="1"/>
    <row r="259" ht="41.25" customHeight="1"/>
    <row r="260" ht="18.75" customHeight="1"/>
    <row r="261" ht="24" customHeight="1"/>
    <row r="262" ht="19.5" customHeight="1"/>
    <row r="263" ht="123.75" customHeight="1"/>
    <row r="264" ht="120.75" customHeight="1"/>
    <row r="265" ht="91.5" customHeight="1"/>
    <row r="268" ht="210.75" customHeight="1"/>
    <row r="271" ht="67.5" customHeight="1"/>
    <row r="273" ht="19.5" customHeight="1"/>
    <row r="277" ht="17.25" customHeight="1"/>
  </sheetData>
  <mergeCells count="31">
    <mergeCell ref="L16:M16"/>
    <mergeCell ref="O17:O20"/>
    <mergeCell ref="N17:N20"/>
    <mergeCell ref="J12:O12"/>
    <mergeCell ref="A152:J152"/>
    <mergeCell ref="A17:A20"/>
    <mergeCell ref="E18:E20"/>
    <mergeCell ref="K17:K20"/>
    <mergeCell ref="D18:D20"/>
    <mergeCell ref="G18:G20"/>
    <mergeCell ref="F18:F20"/>
    <mergeCell ref="B17:I17"/>
    <mergeCell ref="J17:J20"/>
    <mergeCell ref="I18:I20"/>
    <mergeCell ref="A15:K15"/>
    <mergeCell ref="A16:K16"/>
    <mergeCell ref="H18:H20"/>
    <mergeCell ref="C18:C20"/>
    <mergeCell ref="B18:B20"/>
    <mergeCell ref="A14:K14"/>
    <mergeCell ref="K8:O8"/>
    <mergeCell ref="K10:O10"/>
    <mergeCell ref="J9:O9"/>
    <mergeCell ref="K11:O11"/>
    <mergeCell ref="J13:O13"/>
    <mergeCell ref="K2:O2"/>
    <mergeCell ref="K5:O5"/>
    <mergeCell ref="K3:O3"/>
    <mergeCell ref="K4:O4"/>
    <mergeCell ref="K7:O7"/>
    <mergeCell ref="K6:O6"/>
  </mergeCells>
  <phoneticPr fontId="0" type="noConversion"/>
  <pageMargins left="0.59055118110236227" right="0.59055118110236227" top="0.78740157480314965" bottom="0.78740157480314965" header="0.15748031496062992" footer="0.2362204724409449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юрист совета</cp:lastModifiedBy>
  <cp:lastPrinted>2016-12-16T07:57:14Z</cp:lastPrinted>
  <dcterms:created xsi:type="dcterms:W3CDTF">1996-10-08T23:32:33Z</dcterms:created>
  <dcterms:modified xsi:type="dcterms:W3CDTF">2016-12-16T07:57:40Z</dcterms:modified>
</cp:coreProperties>
</file>